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6\CURSOS SENA 2026\Excel Actividades\"/>
    </mc:Choice>
  </mc:AlternateContent>
  <xr:revisionPtr revIDLastSave="0" documentId="13_ncr:1_{9AC708A8-B3A5-4891-A783-CC284156322A}" xr6:coauthVersionLast="47" xr6:coauthVersionMax="47" xr10:uidLastSave="{00000000-0000-0000-0000-000000000000}"/>
  <bookViews>
    <workbookView xWindow="28692" yWindow="-108" windowWidth="29016" windowHeight="15696" xr2:uid="{4DE237C3-0461-4C26-A5D9-61341841FA0D}"/>
  </bookViews>
  <sheets>
    <sheet name="Objetivo" sheetId="10" r:id="rId1"/>
    <sheet name="T1" sheetId="3" r:id="rId2"/>
    <sheet name="T2" sheetId="4" r:id="rId3"/>
    <sheet name="T3" sheetId="5" r:id="rId4"/>
    <sheet name="T4" sheetId="6" r:id="rId5"/>
    <sheet name="T5" sheetId="7" r:id="rId6"/>
    <sheet name="T6" sheetId="1" r:id="rId7"/>
    <sheet name="T7" sheetId="8" r:id="rId8"/>
    <sheet name="T8" sheetId="9" r:id="rId9"/>
    <sheet name="T9" sheetId="2" r:id="rId10"/>
  </sheets>
  <externalReferences>
    <externalReference r:id="rId11"/>
    <externalReference r:id="rId12"/>
  </externalReferences>
  <definedNames>
    <definedName name="_xlnm._FilterDatabase" localSheetId="7" hidden="1">'T7'!$B$6:$K$18</definedName>
    <definedName name="C_C">[1]F_Buscar!$B$40:$B$56</definedName>
    <definedName name="Codigo">[2]Empleados!$A$2:$A$50</definedName>
    <definedName name="Empleados">[2]Empleados!$B$2:$F$49</definedName>
    <definedName name="Meses">[2]Empleados!$N$2:$N$13</definedName>
    <definedName name="REF_COD">[1]F_Buscar!$B$21:$B$30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8" i="1" l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alumno1</author>
    <author>O.S.M.</author>
  </authors>
  <commentList>
    <comment ref="G6" authorId="0" shapeId="0" xr:uid="{ACC89171-DE99-4D36-BD5E-59CC945A3457}">
      <text>
        <r>
          <rPr>
            <b/>
            <sz val="8"/>
            <color indexed="81"/>
            <rFont val="Tahoma"/>
            <family val="2"/>
          </rPr>
          <t>O.S.M.:</t>
        </r>
        <r>
          <rPr>
            <sz val="8"/>
            <color indexed="81"/>
            <rFont val="Tahoma"/>
            <family val="2"/>
          </rPr>
          <t xml:space="preserve">
Asignar en el resultado el siguiente  mensaje: G</t>
        </r>
        <r>
          <rPr>
            <b/>
            <sz val="8"/>
            <color indexed="81"/>
            <rFont val="Tahoma"/>
            <family val="2"/>
          </rPr>
          <t>ano + premio + nombres+ apellidos,</t>
        </r>
        <r>
          <rPr>
            <sz val="8"/>
            <color indexed="81"/>
            <rFont val="Tahoma"/>
            <family val="2"/>
          </rPr>
          <t xml:space="preserve"> utilizando la funciiones para unir contenidos y de presentacion del texto, para que el  mensaje aparezca Todo en Mayúscula.
</t>
        </r>
        <r>
          <rPr>
            <b/>
            <sz val="8"/>
            <color indexed="81"/>
            <rFont val="Tahoma"/>
            <family val="2"/>
          </rPr>
          <t xml:space="preserve"> No olvide colocar espacios en blanco entre palabras</t>
        </r>
      </text>
    </comment>
    <comment ref="D21" authorId="1" shapeId="0" xr:uid="{6C465541-F3CE-49B0-BFD4-8A07A4A79CAC}">
      <text>
        <r>
          <rPr>
            <b/>
            <sz val="10"/>
            <color indexed="81"/>
            <rFont val="Tahoma"/>
            <family val="2"/>
          </rPr>
          <t>O.S.M.:</t>
        </r>
        <r>
          <rPr>
            <sz val="10"/>
            <color indexed="81"/>
            <rFont val="Tahoma"/>
            <family val="2"/>
          </rPr>
          <t xml:space="preserve">
Cree la fórmula en esta celda y autorrellene verticalmente.</t>
        </r>
      </text>
    </comment>
    <comment ref="D34" authorId="1" shapeId="0" xr:uid="{DBD943F9-42EC-463C-ADB3-379F75A433F1}">
      <text>
        <r>
          <rPr>
            <b/>
            <sz val="9"/>
            <color indexed="81"/>
            <rFont val="Tahoma"/>
            <family val="2"/>
          </rPr>
          <t>O.S.M.:</t>
        </r>
        <r>
          <rPr>
            <sz val="9"/>
            <color indexed="81"/>
            <rFont val="Tahoma"/>
            <family val="2"/>
          </rPr>
          <t xml:space="preserve">
Cree la fórmula en esta celda y autorrellene verticalmente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  <author>USER</author>
  </authors>
  <commentList>
    <comment ref="A7" authorId="0" shapeId="0" xr:uid="{6A47C86B-417A-4808-906A-4F2571CC8252}">
      <text>
        <r>
          <rPr>
            <sz val="10"/>
            <color indexed="81"/>
            <rFont val="Tahoma"/>
            <family val="2"/>
          </rPr>
          <t xml:space="preserve">Convierta todo en </t>
        </r>
        <r>
          <rPr>
            <b/>
            <sz val="10"/>
            <color indexed="81"/>
            <rFont val="Tahoma"/>
            <family val="2"/>
          </rPr>
          <t xml:space="preserve">MAYUSCULA.
</t>
        </r>
        <r>
          <rPr>
            <sz val="10"/>
            <color indexed="81"/>
            <rFont val="Tahoma"/>
            <family val="2"/>
          </rPr>
          <t xml:space="preserve">Deje el procedimiento en la </t>
        </r>
        <r>
          <rPr>
            <b/>
            <u/>
            <sz val="10"/>
            <color indexed="81"/>
            <rFont val="Tahoma"/>
            <family val="2"/>
          </rPr>
          <t>COLUMNA M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Tahoma"/>
            <family val="2"/>
          </rPr>
          <t>y después</t>
        </r>
        <r>
          <rPr>
            <b/>
            <sz val="10"/>
            <color indexed="81"/>
            <rFont val="Tahoma"/>
            <family val="2"/>
          </rPr>
          <t xml:space="preserve"> ocultela. </t>
        </r>
      </text>
    </comment>
    <comment ref="B7" authorId="1" shapeId="0" xr:uid="{D44843F2-E7B7-4BA5-BEE1-239A060EEA3D}">
      <text>
        <r>
          <rPr>
            <sz val="9"/>
            <color indexed="81"/>
            <rFont val="Tahoma"/>
            <family val="2"/>
          </rPr>
          <t xml:space="preserve">Complemente la información con los datos de la </t>
        </r>
        <r>
          <rPr>
            <b/>
            <sz val="9"/>
            <color indexed="81"/>
            <rFont val="Tahoma"/>
            <family val="2"/>
          </rPr>
          <t>columna A</t>
        </r>
        <r>
          <rPr>
            <sz val="9"/>
            <color indexed="81"/>
            <rFont val="Tahoma"/>
            <family val="2"/>
          </rPr>
          <t xml:space="preserve">. Utilice </t>
        </r>
        <r>
          <rPr>
            <b/>
            <sz val="9"/>
            <color indexed="81"/>
            <rFont val="Tahoma"/>
            <family val="2"/>
          </rPr>
          <t>Texto en Columna.</t>
        </r>
      </text>
    </comment>
    <comment ref="D7" authorId="0" shapeId="0" xr:uid="{2B3E2B56-8DEC-43C2-83EC-43AD67DEE1D6}">
      <text>
        <r>
          <rPr>
            <sz val="10"/>
            <color indexed="81"/>
            <rFont val="Tahoma"/>
            <family val="2"/>
          </rPr>
          <t xml:space="preserve">Convierta la </t>
        </r>
        <r>
          <rPr>
            <b/>
            <sz val="10"/>
            <color indexed="81"/>
            <rFont val="Tahoma"/>
            <family val="2"/>
          </rPr>
          <t>letra iniciall de cada palabra sólo en MAYUSCULA.</t>
        </r>
        <r>
          <rPr>
            <sz val="10"/>
            <color indexed="81"/>
            <rFont val="Tahoma"/>
            <family val="2"/>
          </rPr>
          <t xml:space="preserve">
Deje el procedimiento en la </t>
        </r>
        <r>
          <rPr>
            <b/>
            <u/>
            <sz val="10"/>
            <color indexed="81"/>
            <rFont val="Tahoma"/>
            <family val="2"/>
          </rPr>
          <t xml:space="preserve">COLUMNA N </t>
        </r>
        <r>
          <rPr>
            <sz val="10"/>
            <color indexed="81"/>
            <rFont val="Tahoma"/>
            <family val="2"/>
          </rPr>
          <t xml:space="preserve">y después </t>
        </r>
        <r>
          <rPr>
            <b/>
            <sz val="10"/>
            <color indexed="81"/>
            <rFont val="Tahoma"/>
            <family val="2"/>
          </rPr>
          <t>ocultela.</t>
        </r>
        <r>
          <rPr>
            <sz val="10"/>
            <color indexed="81"/>
            <rFont val="Tahoma"/>
            <family val="2"/>
          </rPr>
          <t xml:space="preserve"> </t>
        </r>
      </text>
    </comment>
    <comment ref="E7" authorId="1" shapeId="0" xr:uid="{88041B0B-AFD2-4953-BE5F-32657CF42442}">
      <text>
        <r>
          <rPr>
            <sz val="9"/>
            <color indexed="81"/>
            <rFont val="Tahoma"/>
            <family val="2"/>
          </rPr>
          <t xml:space="preserve">Complenete la información con los datos de la </t>
        </r>
        <r>
          <rPr>
            <b/>
            <sz val="9"/>
            <color indexed="81"/>
            <rFont val="Tahoma"/>
            <family val="2"/>
          </rPr>
          <t>columna D</t>
        </r>
        <r>
          <rPr>
            <sz val="9"/>
            <color indexed="81"/>
            <rFont val="Tahoma"/>
            <family val="2"/>
          </rPr>
          <t xml:space="preserve">. Utilice </t>
        </r>
        <r>
          <rPr>
            <b/>
            <sz val="9"/>
            <color indexed="81"/>
            <rFont val="Tahoma"/>
            <family val="2"/>
          </rPr>
          <t>Texto en Columna.</t>
        </r>
      </text>
    </comment>
    <comment ref="G7" authorId="1" shapeId="0" xr:uid="{888C5AEB-9C6E-455D-9060-F32E46F8B176}">
      <text>
        <r>
          <rPr>
            <b/>
            <sz val="10"/>
            <color indexed="81"/>
            <rFont val="Tahoma"/>
            <family val="2"/>
          </rPr>
          <t xml:space="preserve">Unifique el Nombre </t>
        </r>
        <r>
          <rPr>
            <sz val="10"/>
            <color indexed="81"/>
            <rFont val="Tahoma"/>
            <family val="2"/>
          </rPr>
          <t xml:space="preserve"> con la información de las COLUMNAS B, C, E y F al obtener el resultado la </t>
        </r>
        <r>
          <rPr>
            <b/>
            <sz val="10"/>
            <color indexed="81"/>
            <rFont val="Tahoma"/>
            <family val="2"/>
          </rPr>
          <t>PRESENTACION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u/>
            <sz val="10"/>
            <color indexed="81"/>
            <rFont val="Tahoma"/>
            <family val="2"/>
          </rPr>
          <t>es la letra inicial de cada palabra en</t>
        </r>
        <r>
          <rPr>
            <b/>
            <u/>
            <sz val="10"/>
            <color indexed="81"/>
            <rFont val="Tahoma"/>
            <family val="2"/>
          </rPr>
          <t xml:space="preserve"> MAYUSCULA.</t>
        </r>
      </text>
    </comment>
    <comment ref="I7" authorId="1" shapeId="0" xr:uid="{8AA6A471-E856-4FE7-8C64-31D80C52CC34}">
      <text>
        <r>
          <rPr>
            <sz val="10"/>
            <color indexed="81"/>
            <rFont val="Tahoma"/>
            <family val="2"/>
          </rPr>
          <t xml:space="preserve">Determine la </t>
        </r>
        <r>
          <rPr>
            <b/>
            <u/>
            <sz val="10"/>
            <color indexed="81"/>
            <rFont val="Tahoma"/>
            <family val="2"/>
          </rPr>
          <t>ANTIGÜEDAD en meses cumplidos</t>
        </r>
        <r>
          <rPr>
            <sz val="10"/>
            <color indexed="81"/>
            <rFont val="Tahoma"/>
            <family val="2"/>
          </rPr>
          <t xml:space="preserve"> a la Fecha Actual.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I5" authorId="0" shapeId="0" xr:uid="{945CB780-F653-45C4-906F-D1FC4F1C158F}">
      <text>
        <r>
          <rPr>
            <b/>
            <sz val="9"/>
            <color indexed="81"/>
            <rFont val="Tahoma"/>
            <family val="2"/>
          </rPr>
          <t>Aplique Función BUSCARV con relación al COD, para que aparezca el TITULO del Libro y copie la instrucción al campo Precio y le actualiza el indicador de columna, si hiciste un buen manejo de Referencias a las Celdas</t>
        </r>
      </text>
    </comment>
    <comment ref="H6" authorId="0" shapeId="0" xr:uid="{2D9796B8-2A5F-40DE-B5AA-10AC974A26D8}">
      <text>
        <r>
          <rPr>
            <b/>
            <sz val="10"/>
            <color indexed="81"/>
            <rFont val="Tahoma"/>
            <family val="2"/>
          </rPr>
          <t>VALIDE la celda a la los Códigos de la Tabla.</t>
        </r>
      </text>
    </comment>
    <comment ref="I11" authorId="0" shapeId="0" xr:uid="{DA583117-E17D-487E-850C-C8FBB8FB3321}">
      <text>
        <r>
          <rPr>
            <sz val="11"/>
            <color indexed="81"/>
            <rFont val="Tahoma"/>
            <family val="2"/>
          </rPr>
          <t>Utilice Función</t>
        </r>
        <r>
          <rPr>
            <b/>
            <sz val="11"/>
            <color indexed="81"/>
            <rFont val="Tahoma"/>
            <family val="2"/>
          </rPr>
          <t xml:space="preserve"> CONCATENAR</t>
        </r>
        <r>
          <rPr>
            <sz val="11"/>
            <color indexed="81"/>
            <rFont val="Tahoma"/>
            <family val="2"/>
          </rPr>
          <t xml:space="preserve"> y Función</t>
        </r>
        <r>
          <rPr>
            <b/>
            <sz val="11"/>
            <color indexed="81"/>
            <rFont val="Tahoma"/>
            <family val="2"/>
          </rPr>
          <t xml:space="preserve"> BUSCARV</t>
        </r>
        <r>
          <rPr>
            <sz val="11"/>
            <color indexed="81"/>
            <rFont val="Tahoma"/>
            <family val="2"/>
          </rPr>
          <t xml:space="preserve"> al asignar un código debe aparecer un mensaje que diga: </t>
        </r>
        <r>
          <rPr>
            <b/>
            <sz val="11"/>
            <color indexed="81"/>
            <rFont val="Tahoma"/>
            <family val="2"/>
          </rPr>
          <t>"El precio del artículo es 18 euros"</t>
        </r>
        <r>
          <rPr>
            <sz val="11"/>
            <color indexed="81"/>
            <rFont val="Tahoma"/>
            <family val="2"/>
          </rPr>
          <t>, de acuaerdo al código que se asigne actualiza su precio lo demás se mantiene.</t>
        </r>
      </text>
    </comment>
    <comment ref="H12" authorId="0" shapeId="0" xr:uid="{C58CC9DA-1BEE-4370-A5AD-3534F0901B68}">
      <text>
        <r>
          <rPr>
            <b/>
            <sz val="11"/>
            <color indexed="81"/>
            <rFont val="Tahoma"/>
            <family val="2"/>
          </rPr>
          <t>VALIDE la celda a los Códigos de la Tabla.</t>
        </r>
      </text>
    </comment>
    <comment ref="H17" authorId="0" shapeId="0" xr:uid="{928677D4-535B-4408-B7E1-A1974C6C674F}">
      <text>
        <r>
          <rPr>
            <b/>
            <sz val="11"/>
            <color indexed="81"/>
            <rFont val="Tahoma"/>
            <family val="2"/>
          </rPr>
          <t>VALIDE el rango</t>
        </r>
        <r>
          <rPr>
            <b/>
            <sz val="11"/>
            <color indexed="32"/>
            <rFont val="Tahoma"/>
            <family val="2"/>
          </rPr>
          <t xml:space="preserve"> </t>
        </r>
        <r>
          <rPr>
            <b/>
            <u/>
            <sz val="11"/>
            <color indexed="32"/>
            <rFont val="Tahoma"/>
            <family val="2"/>
          </rPr>
          <t>H18:H27</t>
        </r>
        <r>
          <rPr>
            <b/>
            <sz val="11"/>
            <color indexed="81"/>
            <rFont val="Tahoma"/>
            <family val="2"/>
          </rPr>
          <t xml:space="preserve"> a que solo permita asignar los TITULOS de Libro que aparecen en laTabla.</t>
        </r>
      </text>
    </comment>
    <comment ref="J17" authorId="0" shapeId="0" xr:uid="{B8A2897E-1B45-4664-A685-3EE9BC07E920}">
      <text>
        <r>
          <rPr>
            <sz val="11"/>
            <color indexed="81"/>
            <rFont val="Tahoma"/>
            <family val="2"/>
          </rPr>
          <t>Use</t>
        </r>
        <r>
          <rPr>
            <b/>
            <sz val="11"/>
            <color indexed="81"/>
            <rFont val="Tahoma"/>
            <family val="2"/>
          </rPr>
          <t xml:space="preserve"> Función SI</t>
        </r>
        <r>
          <rPr>
            <sz val="11"/>
            <color indexed="81"/>
            <rFont val="Tahoma"/>
            <family val="2"/>
          </rPr>
          <t xml:space="preserve"> y como Anidada la Función </t>
        </r>
        <r>
          <rPr>
            <b/>
            <sz val="11"/>
            <color indexed="81"/>
            <rFont val="Tahoma"/>
            <family val="2"/>
          </rPr>
          <t>BUSCARV</t>
        </r>
        <r>
          <rPr>
            <sz val="11"/>
            <color indexed="81"/>
            <rFont val="Tahoma"/>
            <family val="2"/>
          </rPr>
          <t>, tenga en cuenta que el PRECIO del TITULO del libro debe ser mayor a 6 Euros muestre el Valor el valor del libnro, de lo contrario celda vacía.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N7" authorId="0" shapeId="0" xr:uid="{483700B2-02D0-446C-BD07-DB802364D9DE}">
      <text>
        <r>
          <rPr>
            <b/>
            <sz val="9"/>
            <color indexed="81"/>
            <rFont val="Tahoma"/>
            <family val="2"/>
          </rPr>
          <t xml:space="preserve">Utilice Función </t>
        </r>
        <r>
          <rPr>
            <b/>
            <sz val="10"/>
            <color indexed="81"/>
            <rFont val="Tahoma"/>
            <family val="2"/>
          </rPr>
          <t>Si</t>
        </r>
        <r>
          <rPr>
            <b/>
            <sz val="9"/>
            <color indexed="81"/>
            <rFont val="Tahoma"/>
            <family val="2"/>
          </rPr>
          <t xml:space="preserve">.
Si N° Hijos menor o igual 3 entonces </t>
        </r>
        <r>
          <rPr>
            <b/>
            <u/>
            <sz val="9"/>
            <color indexed="81"/>
            <rFont val="Tahoma"/>
            <family val="2"/>
          </rPr>
          <t>N° Hijos*1</t>
        </r>
        <r>
          <rPr>
            <b/>
            <sz val="9"/>
            <color indexed="81"/>
            <rFont val="Tahoma"/>
            <family val="2"/>
          </rPr>
          <t xml:space="preserve"> de lo contrario</t>
        </r>
        <r>
          <rPr>
            <b/>
            <u/>
            <sz val="9"/>
            <color indexed="81"/>
            <rFont val="Tahoma"/>
            <family val="2"/>
          </rPr>
          <t xml:space="preserve"> (N° Hijos-3)*2+3</t>
        </r>
      </text>
    </comment>
    <comment ref="O7" authorId="0" shapeId="0" xr:uid="{DE202E48-5B4C-4C7C-B666-77357D15FB3C}">
      <text>
        <r>
          <rPr>
            <b/>
            <sz val="9"/>
            <color indexed="81"/>
            <rFont val="Tahoma"/>
            <family val="2"/>
          </rPr>
          <t>Aplique Función BUSCRAV o CONSULTAV,
Si cambio Sueldos trae los Puntos relacionados con su Sueldo</t>
        </r>
      </text>
    </comment>
    <comment ref="P7" authorId="0" shapeId="0" xr:uid="{DFB1B6B6-81C3-48F5-B4AB-A05417B28474}">
      <text>
        <r>
          <rPr>
            <b/>
            <sz val="9"/>
            <color indexed="81"/>
            <rFont val="Tahoma"/>
            <family val="2"/>
          </rPr>
          <t>Aplique Función SI.
Si P.CARGO es menor o igual 2 entonces (P.CARGO-2)*3+4</t>
        </r>
      </text>
    </comment>
    <comment ref="Q7" authorId="0" shapeId="0" xr:uid="{CE9004A9-C659-4A80-B7F9-8C2D2CA81C7E}">
      <text>
        <r>
          <rPr>
            <b/>
            <sz val="9"/>
            <color indexed="81"/>
            <rFont val="Tahoma"/>
            <family val="2"/>
          </rPr>
          <t>Aplique Función BUSCRAV o CONSULTAV,
Si cambio NIVEL INGRESOS trae los Puntos relacionados con su INGRESOS.</t>
        </r>
      </text>
    </comment>
    <comment ref="R7" authorId="0" shapeId="0" xr:uid="{A8BFBA9B-4ABC-4714-A612-426CB711D2FF}">
      <text>
        <r>
          <rPr>
            <b/>
            <sz val="9"/>
            <color indexed="81"/>
            <rFont val="Tahoma"/>
            <family val="2"/>
          </rPr>
          <t>Calcule EDAD EN AÑOS a la Fecha de HOY.</t>
        </r>
      </text>
    </comment>
    <comment ref="S7" authorId="0" shapeId="0" xr:uid="{4D60C3EE-2F8A-4275-A901-BAF7C9075155}">
      <text>
        <r>
          <rPr>
            <sz val="9"/>
            <color indexed="81"/>
            <rFont val="Tahoma"/>
            <family val="2"/>
          </rPr>
          <t>Aplique Función BUSCRAV,
Si cambio EDAD trae los Puntos relacionados con su EDAD.</t>
        </r>
      </text>
    </comment>
    <comment ref="T7" authorId="0" shapeId="0" xr:uid="{67B67ADF-F11A-487B-B9E0-2159966203DB}">
      <text>
        <r>
          <rPr>
            <b/>
            <sz val="9"/>
            <color indexed="81"/>
            <rFont val="Tahoma"/>
            <family val="2"/>
          </rPr>
          <t>Aplique Función SI.
Si PISO PROPIO es IGUAL a S se asigna 0 SINO se vuelve a preguntar que Si PISO PROPIO es IGUAL a A  se asigna 4 de lo contrario 8</t>
        </r>
      </text>
    </comment>
    <comment ref="V7" authorId="0" shapeId="0" xr:uid="{952F1E3C-14AC-410F-BD0B-C44EA5A0304A}">
      <text>
        <r>
          <rPr>
            <b/>
            <sz val="9"/>
            <color indexed="81"/>
            <rFont val="Tahoma"/>
            <family val="2"/>
          </rPr>
          <t>Aplique Función SI.
Si P.TOTALES es Mayor o igual al valor de BAREMO se da SI de lo contrario NO</t>
        </r>
      </text>
    </comment>
  </commentList>
</comments>
</file>

<file path=xl/sharedStrings.xml><?xml version="1.0" encoding="utf-8"?>
<sst xmlns="http://schemas.openxmlformats.org/spreadsheetml/2006/main" count="483" uniqueCount="415">
  <si>
    <t>Apellidos</t>
  </si>
  <si>
    <t>Nombres</t>
  </si>
  <si>
    <t>Nombre</t>
  </si>
  <si>
    <t>Fecha 
Ingreso</t>
  </si>
  <si>
    <t>Antigüedad
en Meses</t>
  </si>
  <si>
    <t>James Silgado</t>
  </si>
  <si>
    <t>ZULEIMA ESTHER</t>
  </si>
  <si>
    <t>BARROS TRILLOS</t>
  </si>
  <si>
    <t>YEUDIS CECILIA</t>
  </si>
  <si>
    <t>LOPEZ MONTAÑO</t>
  </si>
  <si>
    <t>Rosa elena</t>
  </si>
  <si>
    <t>BARBOSA</t>
  </si>
  <si>
    <t>pirajan ramirez</t>
  </si>
  <si>
    <t>Ricardo</t>
  </si>
  <si>
    <t>morales silva</t>
  </si>
  <si>
    <t>ramon antonio</t>
  </si>
  <si>
    <t>castaño velasquez</t>
  </si>
  <si>
    <t>patricio</t>
  </si>
  <si>
    <t>Toro Londoño</t>
  </si>
  <si>
    <t>PAOLA ANDREA</t>
  </si>
  <si>
    <t>29/02/2009</t>
  </si>
  <si>
    <t>NAVARRO ARIZA</t>
  </si>
  <si>
    <t>orfilia</t>
  </si>
  <si>
    <t>LLANOS</t>
  </si>
  <si>
    <t>Olga lucia</t>
  </si>
  <si>
    <t>LOBATON MENESES</t>
  </si>
  <si>
    <t>Nataly</t>
  </si>
  <si>
    <t>Griffin</t>
  </si>
  <si>
    <t>NANCY</t>
  </si>
  <si>
    <t>Valencia Valencia</t>
  </si>
  <si>
    <t>MELQUISEDEC</t>
  </si>
  <si>
    <t>ABRIL CASTRO</t>
  </si>
  <si>
    <t>MARTHA PATRICIA</t>
  </si>
  <si>
    <t>RUIZ TATIS</t>
  </si>
  <si>
    <t>Martha Patricia</t>
  </si>
  <si>
    <t>LEON MORA</t>
  </si>
  <si>
    <t>Martha elena</t>
  </si>
  <si>
    <t>Vargas Alba</t>
  </si>
  <si>
    <t>MARIA HELENA</t>
  </si>
  <si>
    <t>DUARTE CORREA</t>
  </si>
  <si>
    <t>maria cristina</t>
  </si>
  <si>
    <t>MUÑOZ VARGAS</t>
  </si>
  <si>
    <t>luz mayerly</t>
  </si>
  <si>
    <t>cantor parada</t>
  </si>
  <si>
    <t>luis alejandro</t>
  </si>
  <si>
    <t>RODRIGUEZ HERAZO</t>
  </si>
  <si>
    <t>Lucy Yolanda</t>
  </si>
  <si>
    <t>BELLO DE MARTINEZ</t>
  </si>
  <si>
    <t>LUCILA MARIA</t>
  </si>
  <si>
    <t>robles luján</t>
  </si>
  <si>
    <t>Lucía Milena</t>
  </si>
  <si>
    <t>SANTAMARIA BURGOS</t>
  </si>
  <si>
    <t>LINA YIBI</t>
  </si>
  <si>
    <t>Gomez</t>
  </si>
  <si>
    <t>liliana</t>
  </si>
  <si>
    <t>Yanes Florian</t>
  </si>
  <si>
    <t>LICEETH MARIA</t>
  </si>
  <si>
    <t>lozano</t>
  </si>
  <si>
    <t>Lazaro</t>
  </si>
  <si>
    <t>merchan castro</t>
  </si>
  <si>
    <t>LAURA MARIA</t>
  </si>
  <si>
    <t>bernal garzon</t>
  </si>
  <si>
    <t>JULIETH NATALIA</t>
  </si>
  <si>
    <t>SIERRA</t>
  </si>
  <si>
    <t>JUAN FERNANDO</t>
  </si>
  <si>
    <t>MUÑOZ RODRIGUEZ</t>
  </si>
  <si>
    <t>jose camilo</t>
  </si>
  <si>
    <t>Vasquez Gonzalez</t>
  </si>
  <si>
    <t>JORGE ALEJANDRO</t>
  </si>
  <si>
    <t>HENRY</t>
  </si>
  <si>
    <t>PAEZ HENAO</t>
  </si>
  <si>
    <t>JOAQUIN</t>
  </si>
  <si>
    <t>mora rincon</t>
  </si>
  <si>
    <t>jenny del carmen</t>
  </si>
  <si>
    <t>Florez Hoyos</t>
  </si>
  <si>
    <t>javier</t>
  </si>
  <si>
    <t>ORTEGA RICO</t>
  </si>
  <si>
    <t>IRMA INES</t>
  </si>
  <si>
    <t>Villa</t>
  </si>
  <si>
    <t>IRAN CATALINA</t>
  </si>
  <si>
    <t>bustamante ochoa</t>
  </si>
  <si>
    <t>hilda lucia</t>
  </si>
  <si>
    <t>lópez ariza</t>
  </si>
  <si>
    <t>HENRY ALFONSO</t>
  </si>
  <si>
    <t>OBANDO DURAN</t>
  </si>
  <si>
    <t>henry</t>
  </si>
  <si>
    <t>Vargas Diaz</t>
  </si>
  <si>
    <t>rodriguez</t>
  </si>
  <si>
    <t>Gustavo</t>
  </si>
  <si>
    <t>Vidal Cordoba</t>
  </si>
  <si>
    <t>GUIOVANNI HERBEN</t>
  </si>
  <si>
    <t>PEÑA GUARÍN</t>
  </si>
  <si>
    <t>GUILLERMO</t>
  </si>
  <si>
    <t>LEAÑO TORRES</t>
  </si>
  <si>
    <t>ERIKA MELISA</t>
  </si>
  <si>
    <t>EDGAR MAURICIO</t>
  </si>
  <si>
    <t>montenegro lopez</t>
  </si>
  <si>
    <t>DIANA MARIA</t>
  </si>
  <si>
    <t>SERRANO CASTRO</t>
  </si>
  <si>
    <t>DEISA</t>
  </si>
  <si>
    <t>TOQUICA PARRA</t>
  </si>
  <si>
    <t>DANIEL RICARDO</t>
  </si>
  <si>
    <t>CUESTA BONILLA</t>
  </si>
  <si>
    <t>constanza</t>
  </si>
  <si>
    <t>CAROLINA</t>
  </si>
  <si>
    <t>cañas pineda</t>
  </si>
  <si>
    <t>claudio azury</t>
  </si>
  <si>
    <t>SALAZAR VARGAS</t>
  </si>
  <si>
    <t>Gracia Ruiz</t>
  </si>
  <si>
    <t>CARMEN ELVIRA</t>
  </si>
  <si>
    <t>BARRETO BAQUERO</t>
  </si>
  <si>
    <t>CARLOS ARTURO</t>
  </si>
  <si>
    <t>ACEVEDO PAPAGAYO</t>
  </si>
  <si>
    <t>CARLOS ALFONSO</t>
  </si>
  <si>
    <t>Gomez Mejia</t>
  </si>
  <si>
    <t>CAMILO ANDRES</t>
  </si>
  <si>
    <t>DIAZ BELTRAN</t>
  </si>
  <si>
    <t>beatriz</t>
  </si>
  <si>
    <t>chamorro</t>
  </si>
  <si>
    <t>angela</t>
  </si>
  <si>
    <t>cogollo mercado</t>
  </si>
  <si>
    <t>andrea cristina</t>
  </si>
  <si>
    <t>candela</t>
  </si>
  <si>
    <t>andrea biviana</t>
  </si>
  <si>
    <t>LLERENA OLIVEROS</t>
  </si>
  <si>
    <t>Ana cristina</t>
  </si>
  <si>
    <t>MORENO RINCON</t>
  </si>
  <si>
    <t>amparo</t>
  </si>
  <si>
    <t>NOMBRE</t>
  </si>
  <si>
    <t>DIRECCIÓN</t>
  </si>
  <si>
    <t>POBLACIÓN</t>
  </si>
  <si>
    <t>CP</t>
  </si>
  <si>
    <t>PROVINCIA</t>
  </si>
  <si>
    <t>FECHA DE 
NACIENTO</t>
  </si>
  <si>
    <t>FECHA 
SOLICITUD</t>
  </si>
  <si>
    <t>Nº 
HIJOS</t>
  </si>
  <si>
    <t>NIVEL 
INGRESOS</t>
  </si>
  <si>
    <t>PISO 
PROPIO(S/N/A)</t>
  </si>
  <si>
    <t>TRABAJO 
(S/N)</t>
  </si>
  <si>
    <t>SUELDO</t>
  </si>
  <si>
    <t>P.CARGO</t>
  </si>
  <si>
    <t>P.H.</t>
  </si>
  <si>
    <t>P.S.</t>
  </si>
  <si>
    <t>P.P.C.</t>
  </si>
  <si>
    <t>P.INGRESOS</t>
  </si>
  <si>
    <t>EDAD</t>
  </si>
  <si>
    <t>P.EDAD</t>
  </si>
  <si>
    <t>P.PISO</t>
  </si>
  <si>
    <t>P.TOTALES</t>
  </si>
  <si>
    <t>¿BECA 
APROBADA?</t>
  </si>
  <si>
    <t>Alberto</t>
  </si>
  <si>
    <t>Gran Via, 23</t>
  </si>
  <si>
    <t>Logroño</t>
  </si>
  <si>
    <t>La Rioja</t>
  </si>
  <si>
    <t>S</t>
  </si>
  <si>
    <t>Begoña</t>
  </si>
  <si>
    <t>San Juan, 12</t>
  </si>
  <si>
    <t>Albelda</t>
  </si>
  <si>
    <t>N</t>
  </si>
  <si>
    <t>Jose Mª</t>
  </si>
  <si>
    <t>Perines, 24</t>
  </si>
  <si>
    <t>Santander</t>
  </si>
  <si>
    <t>Cantabria</t>
  </si>
  <si>
    <t>A</t>
  </si>
  <si>
    <t>Carlos</t>
  </si>
  <si>
    <t>Chile, 20</t>
  </si>
  <si>
    <t>Cigüeña, 40</t>
  </si>
  <si>
    <t>Autol</t>
  </si>
  <si>
    <t>INGRESOS</t>
  </si>
  <si>
    <t>PUNTOS</t>
  </si>
  <si>
    <t>EDADES</t>
  </si>
  <si>
    <t>-</t>
  </si>
  <si>
    <t>BAREMO</t>
  </si>
  <si>
    <t>Tema:</t>
  </si>
  <si>
    <t>Formato de Celdas</t>
  </si>
  <si>
    <t>Ejercicio 1</t>
  </si>
  <si>
    <t>Formato a aplicar ==&gt;&gt;</t>
  </si>
  <si>
    <t>General</t>
  </si>
  <si>
    <t>Número con 3 decimales</t>
  </si>
  <si>
    <t>Número con 1 decimales</t>
  </si>
  <si>
    <t>Valor ==&gt;&gt;</t>
  </si>
  <si>
    <t>Ejercicio 2</t>
  </si>
  <si>
    <t>Texto ==&gt;&gt;</t>
  </si>
  <si>
    <t>Ejercicio 3</t>
  </si>
  <si>
    <t>Ejercicio 4</t>
  </si>
  <si>
    <r>
      <rPr>
        <u/>
        <sz val="11"/>
        <color theme="1"/>
        <rFont val="Arial"/>
        <family val="2"/>
      </rPr>
      <t xml:space="preserve">Centra </t>
    </r>
    <r>
      <rPr>
        <b/>
        <u/>
        <sz val="11"/>
        <color theme="1"/>
        <rFont val="Arial"/>
        <family val="2"/>
      </rPr>
      <t>horizontalmente y verticalmente</t>
    </r>
    <r>
      <rPr>
        <sz val="11"/>
        <color theme="1"/>
        <rFont val="Arial"/>
        <family val="2"/>
      </rPr>
      <t xml:space="preserve"> el siguiente texto</t>
    </r>
  </si>
  <si>
    <t>La practica hace el maestro</t>
  </si>
  <si>
    <t>Microsoft Excel</t>
  </si>
  <si>
    <t>Código</t>
  </si>
  <si>
    <r>
      <t xml:space="preserve">Aplica el </t>
    </r>
    <r>
      <rPr>
        <b/>
        <sz val="12"/>
        <color rgb="FF0070C0"/>
        <rFont val="Arial"/>
        <family val="2"/>
      </rPr>
      <t>formato</t>
    </r>
    <r>
      <rPr>
        <sz val="12"/>
        <color theme="1"/>
        <rFont val="Arial"/>
        <family val="2"/>
      </rPr>
      <t xml:space="preserve"> que corresponda con base en el siguiente cuadro, ten presente que para todos los formatos el </t>
    </r>
    <r>
      <rPr>
        <b/>
        <u/>
        <sz val="12"/>
        <color rgb="FF0070C0"/>
        <rFont val="Arial"/>
        <family val="2"/>
      </rPr>
      <t>número a utilizar es -17930.40</t>
    </r>
    <r>
      <rPr>
        <sz val="12"/>
        <color theme="1"/>
        <rFont val="Arial"/>
        <family val="2"/>
      </rPr>
      <t xml:space="preserve"> y el formato a aplicar es el que se específica en cada columna del cuadro, lo digíta para el campo General y lo copia a los demás campos y le modifica el formato de acuerdo el título:</t>
    </r>
  </si>
  <si>
    <t>Curso de Microsoft Excel</t>
  </si>
  <si>
    <r>
      <rPr>
        <b/>
        <sz val="11"/>
        <color theme="1"/>
        <rFont val="Arial"/>
        <family val="2"/>
      </rPr>
      <t>Combina</t>
    </r>
    <r>
      <rPr>
        <sz val="11"/>
        <color theme="1"/>
        <rFont val="Arial"/>
        <family val="2"/>
      </rPr>
      <t xml:space="preserve"> el texto en las siguientes 6 celdas</t>
    </r>
  </si>
  <si>
    <t>Inclina 45 Grados el siguiente texto</t>
  </si>
  <si>
    <t>OPERACIONES VARIAS</t>
  </si>
  <si>
    <t>SUMAS</t>
  </si>
  <si>
    <t>RESTAS</t>
  </si>
  <si>
    <t>SUMANDO</t>
  </si>
  <si>
    <t>MINUENDO</t>
  </si>
  <si>
    <t>SUSTRAENDO</t>
  </si>
  <si>
    <t>TOTALES</t>
  </si>
  <si>
    <t>MULTIPLICACIONES</t>
  </si>
  <si>
    <t>DIVISIONES</t>
  </si>
  <si>
    <t>MULTIPLICANDO</t>
  </si>
  <si>
    <t xml:space="preserve">DIVIDENDO </t>
  </si>
  <si>
    <t>MULTIPLICADOR</t>
  </si>
  <si>
    <t>DIVISOR</t>
  </si>
  <si>
    <t>OPERACIONES COMBINADAS</t>
  </si>
  <si>
    <t>(5+4+3)*3^2/54</t>
  </si>
  <si>
    <t>(2*3+5)-(8-3*2)</t>
  </si>
  <si>
    <t>(2^3)^3-512</t>
  </si>
  <si>
    <t>((6+4-3+2)-(8+6-12))/7</t>
  </si>
  <si>
    <t>RESULTADO</t>
  </si>
  <si>
    <t>+</t>
  </si>
  <si>
    <t>TOTAL</t>
  </si>
  <si>
    <t>456879.50</t>
  </si>
  <si>
    <t>CONVERSIONES</t>
  </si>
  <si>
    <t>METROS</t>
  </si>
  <si>
    <t>KILOMETROS</t>
  </si>
  <si>
    <t>MEGAMETROS</t>
  </si>
  <si>
    <t>MILIMETROS</t>
  </si>
  <si>
    <t>MICROMETROS</t>
  </si>
  <si>
    <t>KILOMETRO</t>
  </si>
  <si>
    <t>MEGAMETRO</t>
  </si>
  <si>
    <t>MILIMETRO</t>
  </si>
  <si>
    <t>MICROMETRO</t>
  </si>
  <si>
    <t>km</t>
  </si>
  <si>
    <t>Mm</t>
  </si>
  <si>
    <t>mm</t>
  </si>
  <si>
    <t>um</t>
  </si>
  <si>
    <t>m</t>
  </si>
  <si>
    <t>Practica 1:</t>
  </si>
  <si>
    <t>Una la información como dice en el comentario del resultado.</t>
  </si>
  <si>
    <t>Cédula</t>
  </si>
  <si>
    <t>Dirección</t>
  </si>
  <si>
    <t>Beltrán</t>
  </si>
  <si>
    <t>Cra 79 No 10 d 36</t>
  </si>
  <si>
    <t>Bibiana</t>
  </si>
  <si>
    <t>Cra 12 No 145-87</t>
  </si>
  <si>
    <t>Karen</t>
  </si>
  <si>
    <t>Meluk</t>
  </si>
  <si>
    <t>Cra 15 No 78 - 26</t>
  </si>
  <si>
    <t>Rosa</t>
  </si>
  <si>
    <t>Quintero</t>
  </si>
  <si>
    <t>Cra 7 No 85-96</t>
  </si>
  <si>
    <t>Mónica</t>
  </si>
  <si>
    <t>Calle 19 85-22</t>
  </si>
  <si>
    <t>Práctica 2:</t>
  </si>
  <si>
    <t>Contraseña</t>
  </si>
  <si>
    <t>Carlos Manuel</t>
  </si>
  <si>
    <t>Karen Julieth</t>
  </si>
  <si>
    <t>Rosa María</t>
  </si>
  <si>
    <t>Práctica 3:</t>
  </si>
  <si>
    <t>Verifique si el primer digito de la cédula es un número par.</t>
  </si>
  <si>
    <t>Ejercicio</t>
  </si>
  <si>
    <t>Elaborado Por:</t>
  </si>
  <si>
    <t>Bogotá D.C.</t>
  </si>
  <si>
    <t>Fecha:</t>
  </si>
  <si>
    <t>Reporte Anual Aumento para 2023</t>
  </si>
  <si>
    <t>Tabla de Cargos</t>
  </si>
  <si>
    <t>Nombre Empleado</t>
  </si>
  <si>
    <t>Cargo del Empleado</t>
  </si>
  <si>
    <t>Sueldo Anterior</t>
  </si>
  <si>
    <t>Fecha Inicial</t>
  </si>
  <si>
    <t>Ultimo Aumento</t>
  </si>
  <si>
    <t>Fec. Ultimo Aumento</t>
  </si>
  <si>
    <t>Sueldo 
Actual</t>
  </si>
  <si>
    <t>% de Ultimo Aumento</t>
  </si>
  <si>
    <t>Nuevo Aumento</t>
  </si>
  <si>
    <t>Nuevo 
Sueldo</t>
  </si>
  <si>
    <t>Codigo</t>
  </si>
  <si>
    <t>Cargo</t>
  </si>
  <si>
    <t>Silvio Juan</t>
  </si>
  <si>
    <t>Mensajero</t>
  </si>
  <si>
    <t>Nuevo Sueldo Maximo</t>
  </si>
  <si>
    <t>Ruiz Antonio</t>
  </si>
  <si>
    <t>Secretaria</t>
  </si>
  <si>
    <t>Nuevo Sueldo Minimo</t>
  </si>
  <si>
    <t>Díaz Raúl</t>
  </si>
  <si>
    <t>Supervisor</t>
  </si>
  <si>
    <t>Promedio Sueldo Actual</t>
  </si>
  <si>
    <t>Valdés Pedro</t>
  </si>
  <si>
    <t>Gerente</t>
  </si>
  <si>
    <t>Promedio Ultimo Aumento</t>
  </si>
  <si>
    <t>Alvarez Jorge</t>
  </si>
  <si>
    <t>Operario</t>
  </si>
  <si>
    <t>Linares Heraclio</t>
  </si>
  <si>
    <t>Lavalle Luz</t>
  </si>
  <si>
    <t>Carmona Lourdes</t>
  </si>
  <si>
    <t>Totales</t>
  </si>
  <si>
    <t>Ejercicio:</t>
  </si>
  <si>
    <t>1. Utilice la función Hoy en la celda H2.</t>
  </si>
  <si>
    <t>2. Cargo del Empleado: Utilice la función Buscarv para obtener los cargos de acuerdo al codigo del empleado en la tabla de cargos.</t>
  </si>
  <si>
    <t>3. Sueldo Actual: Sueldo Anterior + Ultimo Aumento.</t>
  </si>
  <si>
    <t>4. % de Ultimo Aumento: Ultimo Aumento / Sueldo Anterior.</t>
  </si>
  <si>
    <t>6. Nuevo Sueldo: Sueldo Actual + Nuevo Aumento.</t>
  </si>
  <si>
    <t>7. Calcule el total de las columnas utilizando la función Suma.</t>
  </si>
  <si>
    <t>5. Nuevo Aumento: =Si(Ultimo Aumento&gt;0;Sueldo Actual*10.5%;0).</t>
  </si>
  <si>
    <t>8. Seleccione desde B2 hasta L12como Establecer Area de Impresión y configure la hoja para imprimir (tamaño, orientación, margenes, centrado en la pagina, escala, etc).</t>
  </si>
  <si>
    <t>Cód.</t>
  </si>
  <si>
    <t>Apellido</t>
  </si>
  <si>
    <t>Sueldo</t>
  </si>
  <si>
    <t>Ventas</t>
  </si>
  <si>
    <t>Bonificación Vendedores</t>
  </si>
  <si>
    <t>Descuento Seguro Laboral</t>
  </si>
  <si>
    <t>Grupos de Trabajo</t>
  </si>
  <si>
    <t>Comisión Ventas</t>
  </si>
  <si>
    <t>Mejores Vendedores</t>
  </si>
  <si>
    <t>Sem 1</t>
  </si>
  <si>
    <t>Sem 2</t>
  </si>
  <si>
    <t>Sem 3</t>
  </si>
  <si>
    <t>Sem 4</t>
  </si>
  <si>
    <t xml:space="preserve">Julio </t>
  </si>
  <si>
    <t>Mora</t>
  </si>
  <si>
    <t>M</t>
  </si>
  <si>
    <t>María</t>
  </si>
  <si>
    <t>Cano</t>
  </si>
  <si>
    <t>Administradora</t>
  </si>
  <si>
    <t>F</t>
  </si>
  <si>
    <t>Suarez</t>
  </si>
  <si>
    <t>Elizabeth</t>
  </si>
  <si>
    <t>Sánchez</t>
  </si>
  <si>
    <t>Pedro</t>
  </si>
  <si>
    <t>Soto</t>
  </si>
  <si>
    <t xml:space="preserve">Héctor </t>
  </si>
  <si>
    <t>Duque</t>
  </si>
  <si>
    <t>Vigilante</t>
  </si>
  <si>
    <t>Camilo</t>
  </si>
  <si>
    <t>Nieto</t>
  </si>
  <si>
    <t>Sandra</t>
  </si>
  <si>
    <t>Sáenz</t>
  </si>
  <si>
    <t>Sofía</t>
  </si>
  <si>
    <t>Recepcionista</t>
  </si>
  <si>
    <t>Miguel</t>
  </si>
  <si>
    <t>González</t>
  </si>
  <si>
    <t>Oficios Varios</t>
  </si>
  <si>
    <t>Jaime</t>
  </si>
  <si>
    <t>Gutiérrez</t>
  </si>
  <si>
    <t>Fórmulas:</t>
  </si>
  <si>
    <r>
      <rPr>
        <b/>
        <sz val="11"/>
        <rFont val="Calibri"/>
        <family val="2"/>
        <scheme val="minor"/>
      </rPr>
      <t xml:space="preserve">Bonificación Vendedores: </t>
    </r>
    <r>
      <rPr>
        <sz val="11"/>
        <rFont val="Calibri"/>
        <family val="2"/>
        <scheme val="minor"/>
      </rPr>
      <t>Si corresponde a Vendedor se le dará el 5% del salario si no 0</t>
    </r>
  </si>
  <si>
    <r>
      <rPr>
        <b/>
        <sz val="11"/>
        <rFont val="Calibri"/>
        <family val="2"/>
        <scheme val="minor"/>
      </rPr>
      <t>Descuento Seguro Laboral:</t>
    </r>
    <r>
      <rPr>
        <sz val="11"/>
        <rFont val="Calibri"/>
        <family val="2"/>
        <scheme val="minor"/>
      </rPr>
      <t xml:space="preserve"> Si es hombre se le descuenta el 3.5% del sueldo sino el 2% del mismo</t>
    </r>
  </si>
  <si>
    <r>
      <rPr>
        <b/>
        <sz val="11"/>
        <rFont val="Calibri"/>
        <family val="2"/>
        <scheme val="minor"/>
      </rPr>
      <t>Grupos de Trabajo:</t>
    </r>
    <r>
      <rPr>
        <sz val="11"/>
        <rFont val="Calibri"/>
        <family val="2"/>
        <scheme val="minor"/>
      </rPr>
      <t xml:space="preserve"> Si el código es par debe aparecer la palabra: "Grupo A" si no aparecerá "Grupo B".</t>
    </r>
  </si>
  <si>
    <r>
      <rPr>
        <b/>
        <sz val="11"/>
        <rFont val="Calibri"/>
        <family val="2"/>
        <scheme val="minor"/>
      </rPr>
      <t>Mejores Vendedores:</t>
    </r>
    <r>
      <rPr>
        <sz val="11"/>
        <rFont val="Calibri"/>
        <family val="2"/>
        <scheme val="minor"/>
      </rPr>
      <t xml:space="preserve"> Si el promedio de ventas del mes es Superior a $7.250.000 debe aparecer el Nombre del Vendedor con un mensaje de felicitaciones de lo contrario celda vacía.</t>
    </r>
  </si>
  <si>
    <t>LISTA DE PRECIOS</t>
  </si>
  <si>
    <t>CASO 1</t>
  </si>
  <si>
    <t>Cod.</t>
  </si>
  <si>
    <t>Título</t>
  </si>
  <si>
    <t>Precio</t>
  </si>
  <si>
    <t>COD.</t>
  </si>
  <si>
    <t>TITULO</t>
  </si>
  <si>
    <t>PRECIO</t>
  </si>
  <si>
    <t>97/1</t>
  </si>
  <si>
    <t>El Quijote</t>
  </si>
  <si>
    <t>97/2</t>
  </si>
  <si>
    <t>Alfa Spider el carro ideal</t>
  </si>
  <si>
    <t>CASO 2</t>
  </si>
  <si>
    <t>97/3</t>
  </si>
  <si>
    <t>Así habló Zaratustra</t>
  </si>
  <si>
    <t>97/4</t>
  </si>
  <si>
    <t>Cien años de soledad</t>
  </si>
  <si>
    <t>Cod</t>
  </si>
  <si>
    <t>97/5</t>
  </si>
  <si>
    <t>El vencedor más grande</t>
  </si>
  <si>
    <t>97/6</t>
  </si>
  <si>
    <t>Guerra y paz</t>
  </si>
  <si>
    <t>97/7</t>
  </si>
  <si>
    <t>Hamlet</t>
  </si>
  <si>
    <t>97/8</t>
  </si>
  <si>
    <t>Historias de Marilú</t>
  </si>
  <si>
    <t>CASO 3</t>
  </si>
  <si>
    <t>97/9</t>
  </si>
  <si>
    <t>José el astuto</t>
  </si>
  <si>
    <t>97/10</t>
  </si>
  <si>
    <t>La máquina del tiempo</t>
  </si>
  <si>
    <t>Precio si es mayor de 6 euros</t>
  </si>
  <si>
    <t>97/11</t>
  </si>
  <si>
    <t>La mujer orquesta</t>
  </si>
  <si>
    <t>97/12</t>
  </si>
  <si>
    <t>La Odisea</t>
  </si>
  <si>
    <t>97/13</t>
  </si>
  <si>
    <t>La República</t>
  </si>
  <si>
    <t>97/14</t>
  </si>
  <si>
    <t>La vida es un sueño</t>
  </si>
  <si>
    <t>97/15</t>
  </si>
  <si>
    <t>Los hermanos Karamazov</t>
  </si>
  <si>
    <t>97/16</t>
  </si>
  <si>
    <t>Madame Pinnel</t>
  </si>
  <si>
    <t>97/17</t>
  </si>
  <si>
    <t>Manual del montañero</t>
  </si>
  <si>
    <t>97/18</t>
  </si>
  <si>
    <t>Moby Dick</t>
  </si>
  <si>
    <t>97/19</t>
  </si>
  <si>
    <t>Noches inolvidables</t>
  </si>
  <si>
    <t>97/20</t>
  </si>
  <si>
    <t>Zorba el griego</t>
  </si>
  <si>
    <r>
      <t>1</t>
    </r>
    <r>
      <rPr>
        <b/>
        <vertAlign val="superscript"/>
        <sz val="12"/>
        <color indexed="8"/>
        <rFont val="Calibri"/>
        <family val="2"/>
      </rPr>
      <t>er</t>
    </r>
    <r>
      <rPr>
        <b/>
        <sz val="12"/>
        <color indexed="8"/>
        <rFont val="Calibri"/>
        <family val="2"/>
      </rPr>
      <t>.
 Apellido</t>
    </r>
  </si>
  <si>
    <r>
      <t>2</t>
    </r>
    <r>
      <rPr>
        <b/>
        <vertAlign val="superscript"/>
        <sz val="12"/>
        <color indexed="8"/>
        <rFont val="Calibri"/>
        <family val="2"/>
      </rPr>
      <t>do.</t>
    </r>
    <r>
      <rPr>
        <b/>
        <sz val="12"/>
        <color indexed="8"/>
        <rFont val="Calibri"/>
        <family val="2"/>
      </rPr>
      <t xml:space="preserve"> 
Apellido</t>
    </r>
  </si>
  <si>
    <r>
      <t>1</t>
    </r>
    <r>
      <rPr>
        <b/>
        <vertAlign val="superscript"/>
        <sz val="12"/>
        <color indexed="8"/>
        <rFont val="Calibri"/>
        <family val="2"/>
      </rPr>
      <t>er.</t>
    </r>
    <r>
      <rPr>
        <b/>
        <sz val="12"/>
        <color indexed="8"/>
        <rFont val="Calibri"/>
        <family val="2"/>
      </rPr>
      <t xml:space="preserve"> 
Nombre</t>
    </r>
  </si>
  <si>
    <r>
      <t>2</t>
    </r>
    <r>
      <rPr>
        <b/>
        <vertAlign val="superscript"/>
        <sz val="12"/>
        <color indexed="8"/>
        <rFont val="Calibri"/>
        <family val="2"/>
      </rPr>
      <t>do.</t>
    </r>
    <r>
      <rPr>
        <b/>
        <sz val="12"/>
        <color indexed="8"/>
        <rFont val="Calibri"/>
        <family val="2"/>
      </rPr>
      <t xml:space="preserve"> 
Nombre</t>
    </r>
  </si>
  <si>
    <t>Género</t>
  </si>
  <si>
    <r>
      <rPr>
        <b/>
        <sz val="11"/>
        <rFont val="Calibri"/>
        <family val="2"/>
        <scheme val="minor"/>
      </rPr>
      <t xml:space="preserve">Comisión Ventas: </t>
    </r>
    <r>
      <rPr>
        <sz val="11"/>
        <rFont val="Calibri"/>
        <family val="2"/>
        <scheme val="minor"/>
      </rPr>
      <t>Si las ventas son inferiors a $17.600.000 reciben una comisión del 2.5% de las ventas, si están  entre $17.600.000 y $30.500.000 será del 5% de lo contrario le corresponde el 8.5%</t>
    </r>
  </si>
  <si>
    <t>bibiana</t>
  </si>
  <si>
    <t>rey</t>
  </si>
  <si>
    <t>pedro</t>
  </si>
  <si>
    <t>torres</t>
  </si>
  <si>
    <t>PREMIO</t>
  </si>
  <si>
    <t>T.V LED 40"  SONY</t>
  </si>
  <si>
    <t>CAMARA DIGITAL PANASONIC</t>
  </si>
  <si>
    <t>LAVADORA CENTRALES</t>
  </si>
  <si>
    <t>NEVERA  HACEB</t>
  </si>
  <si>
    <t>ESTUFA  MABE</t>
  </si>
  <si>
    <t>Contable con separador de miles</t>
  </si>
  <si>
    <t>Contable con el signo de moneda</t>
  </si>
  <si>
    <t>Moneda</t>
  </si>
  <si>
    <t>10.5</t>
  </si>
  <si>
    <t>Cree la contraseña del empleado con los 3 primeros dígitos de su nombres seguido de guión y lop complementa con los 4 últimos dígitos de la cedula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</si>
</sst>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[$-240A]dddd\,\ dd&quot; de &quot;mmmm&quot; de &quot;yyyy"/>
    <numFmt numFmtId="165" formatCode="_-* #,##0.00\ &quot;€&quot;_-;\-* #,##0.00\ &quot;€&quot;_-;_-* &quot;-&quot;??\ &quot;€&quot;_-;_-@_-"/>
    <numFmt numFmtId="166" formatCode="dd/mm/yy"/>
    <numFmt numFmtId="167" formatCode="_-* #,##0\ _P_t_s_-;\-* #,##0\ _P_t_s_-;_-* &quot;-&quot;\ _P_t_s_-;_-@_-"/>
    <numFmt numFmtId="168" formatCode="_ * #,##0.00_ ;_ * \-#,##0.00_ ;_ * &quot;-&quot;??_ ;_ @_ "/>
    <numFmt numFmtId="169" formatCode="_ * #,##0_ ;_ * \-#,##0_ ;_ * &quot;-&quot;??_ ;_ @_ "/>
    <numFmt numFmtId="170" formatCode="[$-F400]h:mm:ss\ AM/PM"/>
    <numFmt numFmtId="171" formatCode="_-* #,##0.0_-;\-* #,##0.0_-;_-* &quot;-&quot;??_-;_-@_-"/>
    <numFmt numFmtId="172" formatCode="#,##0.000"/>
    <numFmt numFmtId="173" formatCode="#,##0.000000"/>
    <numFmt numFmtId="174" formatCode="#,##0.0"/>
    <numFmt numFmtId="175" formatCode="_(&quot;$&quot;\ * #,##0.00_);_(&quot;$&quot;\ * \(#,##0.00\);_(&quot;$&quot;\ * &quot;-&quot;??_);_(@_)"/>
    <numFmt numFmtId="176" formatCode="_(&quot;$&quot;\ * #,##0_);_(&quot;$&quot;\ * \(#,##0\);_(&quot;$&quot;\ * &quot;-&quot;??_);_(@_)"/>
    <numFmt numFmtId="177" formatCode="#,##0\ &quot;Pts&quot;"/>
    <numFmt numFmtId="178" formatCode="_-* #,##0.00\ [$€]_-;\-* #,##0.00\ [$€]_-;_-* &quot;-&quot;??\ [$€]_-;_-@_-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vertAlign val="superscript"/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theme="3" tint="-0.499984740745262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u/>
      <sz val="10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81"/>
      <name val="Tahoma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u/>
      <sz val="9"/>
      <color indexed="81"/>
      <name val="Tahoma"/>
      <family val="2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rgb="FF0070C0"/>
      <name val="Arial"/>
      <family val="2"/>
    </font>
    <font>
      <b/>
      <u/>
      <sz val="12"/>
      <color rgb="FF0070C0"/>
      <name val="Arial"/>
      <family val="2"/>
    </font>
    <font>
      <b/>
      <sz val="12"/>
      <name val="Arial"/>
      <family val="2"/>
    </font>
    <font>
      <b/>
      <sz val="12"/>
      <color rgb="FF002060"/>
      <name val="Arial"/>
      <family val="2"/>
    </font>
    <font>
      <b/>
      <sz val="18"/>
      <color theme="4" tint="-0.499984740745262"/>
      <name val="Arial Unicode MS"/>
    </font>
    <font>
      <b/>
      <sz val="11"/>
      <color theme="4" tint="-0.499984740745262"/>
      <name val="Arial"/>
      <family val="2"/>
    </font>
    <font>
      <sz val="10"/>
      <color theme="4" tint="-0.499984740745262"/>
      <name val="Arial"/>
      <family val="2"/>
    </font>
    <font>
      <sz val="12"/>
      <color theme="4" tint="-0.499984740745262"/>
      <name val="Arial"/>
      <family val="2"/>
    </font>
    <font>
      <b/>
      <sz val="18"/>
      <color rgb="FF002060"/>
      <name val="Calibri"/>
      <family val="2"/>
    </font>
    <font>
      <sz val="1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b/>
      <sz val="11"/>
      <color indexed="32"/>
      <name val="Tahoma"/>
      <family val="2"/>
    </font>
    <font>
      <b/>
      <u/>
      <sz val="11"/>
      <color indexed="32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indexed="47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7F9B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6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4" tint="-0.499984740745262"/>
      </left>
      <right/>
      <top style="thick">
        <color theme="4" tint="-0.499984740745262"/>
      </top>
      <bottom/>
      <diagonal/>
    </border>
    <border>
      <left/>
      <right/>
      <top style="thick">
        <color theme="4" tint="-0.499984740745262"/>
      </top>
      <bottom/>
      <diagonal/>
    </border>
    <border>
      <left/>
      <right style="thick">
        <color theme="4" tint="-0.499984740745262"/>
      </right>
      <top style="thick">
        <color theme="4" tint="-0.499984740745262"/>
      </top>
      <bottom/>
      <diagonal/>
    </border>
    <border>
      <left style="thick">
        <color theme="4" tint="-0.499984740745262"/>
      </left>
      <right/>
      <top/>
      <bottom style="thick">
        <color theme="4" tint="-0.499984740745262"/>
      </bottom>
      <diagonal/>
    </border>
    <border>
      <left/>
      <right/>
      <top/>
      <bottom style="thick">
        <color theme="4" tint="-0.499984740745262"/>
      </bottom>
      <diagonal/>
    </border>
    <border>
      <left/>
      <right style="thick">
        <color theme="4" tint="-0.499984740745262"/>
      </right>
      <top/>
      <bottom style="thick">
        <color theme="4" tint="-0.499984740745262"/>
      </bottom>
      <diagonal/>
    </border>
    <border>
      <left style="thick">
        <color theme="4" tint="-0.499984740745262"/>
      </left>
      <right style="thick">
        <color theme="4" tint="-0.499984740745262"/>
      </right>
      <top style="thick">
        <color theme="4" tint="-0.499984740745262"/>
      </top>
      <bottom style="thick">
        <color theme="4" tint="-0.499984740745262"/>
      </bottom>
      <diagonal/>
    </border>
    <border>
      <left style="thick">
        <color theme="4" tint="-0.499984740745262"/>
      </left>
      <right style="thick">
        <color theme="4" tint="-0.499984740745262"/>
      </right>
      <top/>
      <bottom/>
      <diagonal/>
    </border>
    <border>
      <left style="thick">
        <color theme="4" tint="-0.499984740745262"/>
      </left>
      <right style="thick">
        <color theme="4" tint="-0.499984740745262"/>
      </right>
      <top/>
      <bottom style="thick">
        <color theme="4" tint="-0.499984740745262"/>
      </bottom>
      <diagonal/>
    </border>
    <border diagonalUp="1" diagonalDown="1">
      <left style="thick">
        <color theme="4" tint="-0.499984740745262"/>
      </left>
      <right style="thick">
        <color theme="4" tint="-0.499984740745262"/>
      </right>
      <top style="thick">
        <color theme="4" tint="-0.499984740745262"/>
      </top>
      <bottom style="thick">
        <color theme="7" tint="-0.24994659260841701"/>
      </bottom>
      <diagonal style="mediumDashed">
        <color theme="3" tint="-0.24994659260841701"/>
      </diagonal>
    </border>
    <border diagonalUp="1" diagonalDown="1">
      <left style="thick">
        <color theme="4" tint="-0.499984740745262"/>
      </left>
      <right style="thick">
        <color theme="4" tint="-0.499984740745262"/>
      </right>
      <top style="thick">
        <color theme="7" tint="-0.24994659260841701"/>
      </top>
      <bottom style="thin">
        <color auto="1"/>
      </bottom>
      <diagonal style="mediumDashed">
        <color theme="3" tint="-0.24994659260841701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theme="0" tint="-0.499984740745262"/>
      </left>
      <right/>
      <top style="thick">
        <color theme="0" tint="-0.499984740745262"/>
      </top>
      <bottom/>
      <diagonal/>
    </border>
    <border>
      <left/>
      <right/>
      <top style="thick">
        <color theme="0" tint="-0.499984740745262"/>
      </top>
      <bottom/>
      <diagonal/>
    </border>
    <border>
      <left/>
      <right style="thick">
        <color theme="0" tint="-0.499984740745262"/>
      </right>
      <top style="thick">
        <color theme="0" tint="-0.499984740745262"/>
      </top>
      <bottom/>
      <diagonal/>
    </border>
    <border>
      <left style="thick">
        <color theme="0" tint="-0.499984740745262"/>
      </left>
      <right/>
      <top/>
      <bottom/>
      <diagonal/>
    </border>
    <border>
      <left/>
      <right style="thick">
        <color theme="0" tint="-0.499984740745262"/>
      </right>
      <top/>
      <bottom/>
      <diagonal/>
    </border>
    <border>
      <left style="thick">
        <color theme="0" tint="-0.499984740745262"/>
      </left>
      <right/>
      <top/>
      <bottom style="thick">
        <color theme="0" tint="-0.499984740745262"/>
      </bottom>
      <diagonal/>
    </border>
    <border>
      <left/>
      <right/>
      <top/>
      <bottom style="thick">
        <color theme="0" tint="-0.499984740745262"/>
      </bottom>
      <diagonal/>
    </border>
    <border>
      <left/>
      <right style="thick">
        <color theme="0" tint="-0.499984740745262"/>
      </right>
      <top/>
      <bottom style="thick">
        <color theme="0" tint="-0.49998474074526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Font="0" applyFill="0" applyBorder="0" applyAlignment="0" applyProtection="0"/>
  </cellStyleXfs>
  <cellXfs count="256">
    <xf numFmtId="0" fontId="0" fillId="0" borderId="0" xfId="0"/>
    <xf numFmtId="0" fontId="1" fillId="0" borderId="0" xfId="3"/>
    <xf numFmtId="0" fontId="4" fillId="0" borderId="0" xfId="4"/>
    <xf numFmtId="0" fontId="1" fillId="0" borderId="1" xfId="3" applyBorder="1"/>
    <xf numFmtId="14" fontId="1" fillId="0" borderId="1" xfId="3" applyNumberFormat="1" applyBorder="1"/>
    <xf numFmtId="0" fontId="8" fillId="0" borderId="1" xfId="3" applyFont="1" applyBorder="1" applyAlignment="1">
      <alignment horizontal="center" vertical="center"/>
    </xf>
    <xf numFmtId="0" fontId="1" fillId="0" borderId="1" xfId="3" applyBorder="1" applyAlignment="1">
      <alignment horizontal="right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165" fontId="1" fillId="0" borderId="1" xfId="5" applyNumberFormat="1" applyFont="1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7" fontId="16" fillId="5" borderId="2" xfId="6" applyNumberFormat="1" applyFont="1" applyFill="1" applyBorder="1" applyAlignment="1">
      <alignment horizontal="center"/>
    </xf>
    <xf numFmtId="167" fontId="16" fillId="5" borderId="3" xfId="6" applyNumberFormat="1" applyFont="1" applyFill="1" applyBorder="1" applyAlignment="1">
      <alignment horizontal="center"/>
    </xf>
    <xf numFmtId="165" fontId="17" fillId="6" borderId="4" xfId="5" applyNumberFormat="1" applyFont="1" applyFill="1" applyBorder="1" applyAlignment="1">
      <alignment horizontal="center"/>
    </xf>
    <xf numFmtId="167" fontId="15" fillId="6" borderId="5" xfId="6" applyNumberFormat="1" applyFont="1" applyFill="1" applyBorder="1" applyAlignment="1">
      <alignment horizontal="center"/>
    </xf>
    <xf numFmtId="167" fontId="15" fillId="6" borderId="4" xfId="6" applyNumberFormat="1" applyFont="1" applyFill="1" applyBorder="1" applyAlignment="1">
      <alignment horizontal="center"/>
    </xf>
    <xf numFmtId="165" fontId="17" fillId="6" borderId="6" xfId="5" applyNumberFormat="1" applyFont="1" applyFill="1" applyBorder="1" applyAlignment="1">
      <alignment horizontal="center"/>
    </xf>
    <xf numFmtId="167" fontId="15" fillId="6" borderId="7" xfId="6" applyNumberFormat="1" applyFont="1" applyFill="1" applyBorder="1" applyAlignment="1">
      <alignment horizontal="center"/>
    </xf>
    <xf numFmtId="167" fontId="15" fillId="6" borderId="6" xfId="6" applyNumberFormat="1" applyFont="1" applyFill="1" applyBorder="1" applyAlignment="1">
      <alignment horizontal="center"/>
    </xf>
    <xf numFmtId="167" fontId="15" fillId="6" borderId="8" xfId="6" applyNumberFormat="1" applyFont="1" applyFill="1" applyBorder="1" applyAlignment="1">
      <alignment horizontal="center"/>
    </xf>
    <xf numFmtId="167" fontId="15" fillId="6" borderId="9" xfId="6" applyNumberFormat="1" applyFont="1" applyFill="1" applyBorder="1" applyAlignment="1">
      <alignment horizontal="center"/>
    </xf>
    <xf numFmtId="165" fontId="17" fillId="6" borderId="8" xfId="5" applyNumberFormat="1" applyFont="1" applyFill="1" applyBorder="1" applyAlignment="1">
      <alignment horizontal="center"/>
    </xf>
    <xf numFmtId="0" fontId="15" fillId="7" borderId="10" xfId="0" applyFont="1" applyFill="1" applyBorder="1" applyAlignment="1">
      <alignment horizontal="center"/>
    </xf>
    <xf numFmtId="0" fontId="15" fillId="7" borderId="11" xfId="0" applyFont="1" applyFill="1" applyBorder="1" applyAlignment="1">
      <alignment horizontal="center"/>
    </xf>
    <xf numFmtId="0" fontId="19" fillId="0" borderId="0" xfId="0" applyFont="1"/>
    <xf numFmtId="0" fontId="20" fillId="8" borderId="0" xfId="0" applyFont="1" applyFill="1" applyAlignment="1">
      <alignment horizontal="center" vertical="center"/>
    </xf>
    <xf numFmtId="0" fontId="22" fillId="0" borderId="0" xfId="0" applyFont="1"/>
    <xf numFmtId="0" fontId="17" fillId="4" borderId="1" xfId="0" applyFont="1" applyFill="1" applyBorder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 vertical="center" indent="1"/>
    </xf>
    <xf numFmtId="0" fontId="19" fillId="0" borderId="0" xfId="0" applyFont="1" applyAlignment="1">
      <alignment horizontal="right" indent="1"/>
    </xf>
    <xf numFmtId="0" fontId="19" fillId="0" borderId="1" xfId="0" applyFont="1" applyBorder="1"/>
    <xf numFmtId="0" fontId="21" fillId="8" borderId="0" xfId="0" applyFont="1" applyFill="1" applyAlignment="1">
      <alignment vertical="center"/>
    </xf>
    <xf numFmtId="0" fontId="4" fillId="11" borderId="15" xfId="4" applyFill="1" applyBorder="1"/>
    <xf numFmtId="169" fontId="0" fillId="11" borderId="1" xfId="7" applyNumberFormat="1" applyFont="1" applyFill="1" applyBorder="1"/>
    <xf numFmtId="169" fontId="0" fillId="11" borderId="16" xfId="7" applyNumberFormat="1" applyFont="1" applyFill="1" applyBorder="1"/>
    <xf numFmtId="0" fontId="4" fillId="12" borderId="15" xfId="4" applyFill="1" applyBorder="1"/>
    <xf numFmtId="0" fontId="4" fillId="12" borderId="1" xfId="4" applyFill="1" applyBorder="1"/>
    <xf numFmtId="0" fontId="4" fillId="12" borderId="16" xfId="4" applyFill="1" applyBorder="1"/>
    <xf numFmtId="0" fontId="15" fillId="13" borderId="18" xfId="4" applyFont="1" applyFill="1" applyBorder="1"/>
    <xf numFmtId="0" fontId="15" fillId="13" borderId="19" xfId="4" applyFont="1" applyFill="1" applyBorder="1"/>
    <xf numFmtId="9" fontId="15" fillId="13" borderId="18" xfId="8" applyFont="1" applyFill="1" applyBorder="1"/>
    <xf numFmtId="0" fontId="4" fillId="16" borderId="15" xfId="4" applyFill="1" applyBorder="1"/>
    <xf numFmtId="0" fontId="4" fillId="16" borderId="1" xfId="4" applyFill="1" applyBorder="1"/>
    <xf numFmtId="0" fontId="4" fillId="16" borderId="16" xfId="4" applyFill="1" applyBorder="1"/>
    <xf numFmtId="0" fontId="4" fillId="17" borderId="15" xfId="4" applyFill="1" applyBorder="1"/>
    <xf numFmtId="3" fontId="0" fillId="17" borderId="1" xfId="7" applyNumberFormat="1" applyFont="1" applyFill="1" applyBorder="1"/>
    <xf numFmtId="3" fontId="0" fillId="17" borderId="16" xfId="7" applyNumberFormat="1" applyFont="1" applyFill="1" applyBorder="1"/>
    <xf numFmtId="170" fontId="15" fillId="3" borderId="18" xfId="4" applyNumberFormat="1" applyFont="1" applyFill="1" applyBorder="1"/>
    <xf numFmtId="0" fontId="15" fillId="3" borderId="18" xfId="4" applyFont="1" applyFill="1" applyBorder="1"/>
    <xf numFmtId="0" fontId="15" fillId="3" borderId="19" xfId="4" applyFont="1" applyFill="1" applyBorder="1"/>
    <xf numFmtId="49" fontId="15" fillId="3" borderId="18" xfId="4" applyNumberFormat="1" applyFont="1" applyFill="1" applyBorder="1"/>
    <xf numFmtId="0" fontId="4" fillId="18" borderId="22" xfId="4" applyFill="1" applyBorder="1"/>
    <xf numFmtId="0" fontId="4" fillId="18" borderId="23" xfId="4" applyFill="1" applyBorder="1"/>
    <xf numFmtId="0" fontId="4" fillId="18" borderId="24" xfId="4" applyFill="1" applyBorder="1"/>
    <xf numFmtId="0" fontId="4" fillId="18" borderId="25" xfId="4" applyFill="1" applyBorder="1"/>
    <xf numFmtId="0" fontId="4" fillId="18" borderId="26" xfId="4" applyFill="1" applyBorder="1"/>
    <xf numFmtId="0" fontId="4" fillId="19" borderId="21" xfId="4" applyFill="1" applyBorder="1"/>
    <xf numFmtId="169" fontId="0" fillId="0" borderId="28" xfId="7" applyNumberFormat="1" applyFont="1" applyFill="1" applyBorder="1"/>
    <xf numFmtId="49" fontId="4" fillId="0" borderId="28" xfId="4" applyNumberFormat="1" applyBorder="1"/>
    <xf numFmtId="0" fontId="4" fillId="0" borderId="28" xfId="4" applyBorder="1"/>
    <xf numFmtId="43" fontId="0" fillId="0" borderId="28" xfId="1" applyFont="1" applyFill="1" applyBorder="1"/>
    <xf numFmtId="171" fontId="0" fillId="0" borderId="28" xfId="1" applyNumberFormat="1" applyFont="1" applyFill="1" applyBorder="1" applyAlignment="1">
      <alignment horizontal="right"/>
    </xf>
    <xf numFmtId="0" fontId="0" fillId="0" borderId="33" xfId="0" applyBorder="1"/>
    <xf numFmtId="38" fontId="0" fillId="0" borderId="4" xfId="0" applyNumberFormat="1" applyBorder="1" applyAlignment="1">
      <alignment horizontal="center"/>
    </xf>
    <xf numFmtId="0" fontId="0" fillId="0" borderId="5" xfId="0" applyBorder="1"/>
    <xf numFmtId="38" fontId="0" fillId="0" borderId="6" xfId="0" applyNumberFormat="1" applyBorder="1" applyAlignment="1">
      <alignment horizontal="center"/>
    </xf>
    <xf numFmtId="0" fontId="0" fillId="0" borderId="7" xfId="0" applyBorder="1"/>
    <xf numFmtId="0" fontId="15" fillId="20" borderId="2" xfId="0" applyFont="1" applyFill="1" applyBorder="1" applyAlignment="1">
      <alignment horizontal="center"/>
    </xf>
    <xf numFmtId="0" fontId="15" fillId="20" borderId="34" xfId="0" applyFont="1" applyFill="1" applyBorder="1" applyAlignment="1">
      <alignment horizontal="center"/>
    </xf>
    <xf numFmtId="0" fontId="15" fillId="20" borderId="3" xfId="0" applyFont="1" applyFill="1" applyBorder="1" applyAlignment="1">
      <alignment horizontal="center"/>
    </xf>
    <xf numFmtId="0" fontId="15" fillId="20" borderId="28" xfId="4" applyFont="1" applyFill="1" applyBorder="1" applyAlignment="1">
      <alignment horizontal="center" vertical="center"/>
    </xf>
    <xf numFmtId="0" fontId="17" fillId="20" borderId="28" xfId="4" applyFont="1" applyFill="1" applyBorder="1" applyAlignment="1">
      <alignment horizontal="center"/>
    </xf>
    <xf numFmtId="0" fontId="15" fillId="21" borderId="28" xfId="4" applyFont="1" applyFill="1" applyBorder="1" applyAlignment="1">
      <alignment horizontal="center"/>
    </xf>
    <xf numFmtId="9" fontId="15" fillId="21" borderId="28" xfId="8" applyFont="1" applyFill="1" applyBorder="1"/>
    <xf numFmtId="0" fontId="15" fillId="21" borderId="9" xfId="0" applyFont="1" applyFill="1" applyBorder="1"/>
    <xf numFmtId="0" fontId="15" fillId="21" borderId="8" xfId="0" applyFont="1" applyFill="1" applyBorder="1" applyAlignment="1">
      <alignment horizontal="center" vertical="center"/>
    </xf>
    <xf numFmtId="1" fontId="0" fillId="0" borderId="28" xfId="7" applyNumberFormat="1" applyFont="1" applyBorder="1" applyAlignment="1">
      <alignment horizontal="right" indent="2"/>
    </xf>
    <xf numFmtId="0" fontId="15" fillId="13" borderId="17" xfId="4" applyFont="1" applyFill="1" applyBorder="1" applyAlignment="1">
      <alignment horizontal="center" vertical="center"/>
    </xf>
    <xf numFmtId="0" fontId="15" fillId="3" borderId="17" xfId="4" applyFont="1" applyFill="1" applyBorder="1" applyAlignment="1">
      <alignment horizontal="center" vertical="center"/>
    </xf>
    <xf numFmtId="49" fontId="4" fillId="19" borderId="21" xfId="4" applyNumberFormat="1" applyFill="1" applyBorder="1"/>
    <xf numFmtId="0" fontId="4" fillId="0" borderId="0" xfId="9"/>
    <xf numFmtId="0" fontId="31" fillId="23" borderId="41" xfId="9" applyFont="1" applyFill="1" applyBorder="1" applyAlignment="1">
      <alignment horizontal="center" vertical="center"/>
    </xf>
    <xf numFmtId="3" fontId="32" fillId="0" borderId="42" xfId="9" applyNumberFormat="1" applyFont="1" applyBorder="1" applyAlignment="1">
      <alignment horizontal="right" indent="2"/>
    </xf>
    <xf numFmtId="12" fontId="32" fillId="0" borderId="42" xfId="9" applyNumberFormat="1" applyFont="1" applyBorder="1"/>
    <xf numFmtId="0" fontId="32" fillId="0" borderId="42" xfId="9" applyFont="1" applyBorder="1"/>
    <xf numFmtId="172" fontId="32" fillId="0" borderId="42" xfId="9" applyNumberFormat="1" applyFont="1" applyBorder="1" applyAlignment="1">
      <alignment horizontal="right" indent="2"/>
    </xf>
    <xf numFmtId="173" fontId="32" fillId="0" borderId="42" xfId="9" applyNumberFormat="1" applyFont="1" applyBorder="1" applyAlignment="1">
      <alignment horizontal="right" indent="2"/>
    </xf>
    <xf numFmtId="174" fontId="32" fillId="0" borderId="42" xfId="9" applyNumberFormat="1" applyFont="1" applyBorder="1" applyAlignment="1">
      <alignment horizontal="right" indent="2"/>
    </xf>
    <xf numFmtId="3" fontId="32" fillId="0" borderId="43" xfId="9" applyNumberFormat="1" applyFont="1" applyBorder="1" applyAlignment="1">
      <alignment horizontal="right" indent="2"/>
    </xf>
    <xf numFmtId="0" fontId="32" fillId="0" borderId="43" xfId="9" applyFont="1" applyBorder="1"/>
    <xf numFmtId="0" fontId="32" fillId="24" borderId="41" xfId="9" applyFont="1" applyFill="1" applyBorder="1" applyAlignment="1">
      <alignment horizontal="center" vertical="center"/>
    </xf>
    <xf numFmtId="3" fontId="32" fillId="25" borderId="41" xfId="9" applyNumberFormat="1" applyFont="1" applyFill="1" applyBorder="1" applyAlignment="1">
      <alignment horizontal="right" vertical="center" indent="3"/>
    </xf>
    <xf numFmtId="0" fontId="32" fillId="25" borderId="41" xfId="9" applyFont="1" applyFill="1" applyBorder="1" applyAlignment="1">
      <alignment horizontal="right" vertical="center" indent="2"/>
    </xf>
    <xf numFmtId="0" fontId="33" fillId="26" borderId="33" xfId="9" applyFont="1" applyFill="1" applyBorder="1" applyAlignment="1">
      <alignment horizontal="center" vertical="center"/>
    </xf>
    <xf numFmtId="0" fontId="33" fillId="26" borderId="1" xfId="9" applyFont="1" applyFill="1" applyBorder="1" applyAlignment="1">
      <alignment horizontal="center" vertical="center"/>
    </xf>
    <xf numFmtId="0" fontId="32" fillId="0" borderId="0" xfId="9" applyFont="1"/>
    <xf numFmtId="0" fontId="28" fillId="28" borderId="2" xfId="0" applyFont="1" applyFill="1" applyBorder="1" applyAlignment="1">
      <alignment horizontal="center" vertical="center"/>
    </xf>
    <xf numFmtId="0" fontId="28" fillId="28" borderId="34" xfId="0" applyFont="1" applyFill="1" applyBorder="1" applyAlignment="1">
      <alignment horizontal="center" vertical="center"/>
    </xf>
    <xf numFmtId="0" fontId="35" fillId="0" borderId="47" xfId="0" applyFont="1" applyBorder="1" applyAlignment="1">
      <alignment horizontal="left"/>
    </xf>
    <xf numFmtId="0" fontId="35" fillId="0" borderId="33" xfId="0" applyFont="1" applyBorder="1" applyAlignment="1">
      <alignment horizontal="left"/>
    </xf>
    <xf numFmtId="0" fontId="0" fillId="0" borderId="48" xfId="0" applyBorder="1"/>
    <xf numFmtId="0" fontId="35" fillId="0" borderId="6" xfId="0" applyFont="1" applyBorder="1" applyAlignment="1">
      <alignment horizontal="left"/>
    </xf>
    <xf numFmtId="0" fontId="35" fillId="0" borderId="1" xfId="0" applyFont="1" applyBorder="1" applyAlignment="1">
      <alignment horizontal="left"/>
    </xf>
    <xf numFmtId="0" fontId="35" fillId="0" borderId="8" xfId="0" applyFont="1" applyBorder="1" applyAlignment="1">
      <alignment horizontal="left"/>
    </xf>
    <xf numFmtId="0" fontId="35" fillId="0" borderId="49" xfId="0" applyFont="1" applyBorder="1" applyAlignment="1">
      <alignment horizontal="left"/>
    </xf>
    <xf numFmtId="0" fontId="0" fillId="0" borderId="9" xfId="0" applyBorder="1"/>
    <xf numFmtId="0" fontId="36" fillId="29" borderId="1" xfId="0" applyFont="1" applyFill="1" applyBorder="1" applyAlignment="1">
      <alignment horizontal="center" vertical="center"/>
    </xf>
    <xf numFmtId="0" fontId="2" fillId="29" borderId="1" xfId="0" applyFont="1" applyFill="1" applyBorder="1" applyAlignment="1">
      <alignment horizontal="center"/>
    </xf>
    <xf numFmtId="0" fontId="37" fillId="0" borderId="1" xfId="0" applyFont="1" applyBorder="1" applyAlignment="1">
      <alignment horizontal="left"/>
    </xf>
    <xf numFmtId="3" fontId="37" fillId="0" borderId="1" xfId="0" applyNumberFormat="1" applyFont="1" applyBorder="1" applyAlignment="1">
      <alignment horizontal="right" indent="1"/>
    </xf>
    <xf numFmtId="0" fontId="37" fillId="0" borderId="0" xfId="0" applyFont="1" applyAlignment="1">
      <alignment horizontal="left"/>
    </xf>
    <xf numFmtId="0" fontId="38" fillId="0" borderId="0" xfId="0" applyFont="1"/>
    <xf numFmtId="0" fontId="2" fillId="0" borderId="51" xfId="0" applyFont="1" applyBorder="1"/>
    <xf numFmtId="0" fontId="0" fillId="30" borderId="51" xfId="0" applyFill="1" applyBorder="1"/>
    <xf numFmtId="0" fontId="2" fillId="31" borderId="2" xfId="0" applyFont="1" applyFill="1" applyBorder="1" applyAlignment="1">
      <alignment horizontal="center" vertical="center" wrapText="1"/>
    </xf>
    <xf numFmtId="0" fontId="2" fillId="31" borderId="34" xfId="0" applyFont="1" applyFill="1" applyBorder="1" applyAlignment="1">
      <alignment horizontal="center" vertical="center" wrapText="1"/>
    </xf>
    <xf numFmtId="0" fontId="2" fillId="31" borderId="3" xfId="0" applyFont="1" applyFill="1" applyBorder="1" applyAlignment="1">
      <alignment horizontal="center" vertical="center" wrapText="1"/>
    </xf>
    <xf numFmtId="0" fontId="5" fillId="23" borderId="6" xfId="0" applyFont="1" applyFill="1" applyBorder="1" applyAlignment="1">
      <alignment horizontal="center" vertical="center"/>
    </xf>
    <xf numFmtId="0" fontId="5" fillId="23" borderId="7" xfId="0" applyFont="1" applyFill="1" applyBorder="1" applyAlignment="1">
      <alignment horizontal="center" vertical="center"/>
    </xf>
    <xf numFmtId="0" fontId="0" fillId="0" borderId="47" xfId="0" applyBorder="1" applyAlignment="1">
      <alignment horizontal="center"/>
    </xf>
    <xf numFmtId="176" fontId="0" fillId="0" borderId="33" xfId="10" applyNumberFormat="1" applyFont="1" applyBorder="1"/>
    <xf numFmtId="17" fontId="0" fillId="0" borderId="33" xfId="0" applyNumberFormat="1" applyBorder="1"/>
    <xf numFmtId="170" fontId="0" fillId="0" borderId="33" xfId="11" applyNumberFormat="1" applyFont="1" applyBorder="1"/>
    <xf numFmtId="0" fontId="0" fillId="0" borderId="6" xfId="0" applyBorder="1" applyAlignment="1">
      <alignment horizontal="right" indent="2"/>
    </xf>
    <xf numFmtId="0" fontId="0" fillId="0" borderId="7" xfId="0" applyBorder="1" applyAlignment="1">
      <alignment horizontal="left" indent="1"/>
    </xf>
    <xf numFmtId="0" fontId="0" fillId="0" borderId="53" xfId="0" applyBorder="1"/>
    <xf numFmtId="0" fontId="0" fillId="0" borderId="54" xfId="0" applyBorder="1"/>
    <xf numFmtId="0" fontId="0" fillId="0" borderId="6" xfId="0" applyBorder="1" applyAlignment="1">
      <alignment horizontal="center"/>
    </xf>
    <xf numFmtId="176" fontId="0" fillId="0" borderId="1" xfId="10" applyNumberFormat="1" applyFont="1" applyBorder="1"/>
    <xf numFmtId="17" fontId="0" fillId="0" borderId="1" xfId="0" applyNumberFormat="1" applyBorder="1"/>
    <xf numFmtId="0" fontId="0" fillId="0" borderId="55" xfId="0" applyBorder="1"/>
    <xf numFmtId="0" fontId="0" fillId="0" borderId="56" xfId="0" applyBorder="1"/>
    <xf numFmtId="0" fontId="0" fillId="0" borderId="8" xfId="0" applyBorder="1" applyAlignment="1">
      <alignment horizontal="right" indent="2"/>
    </xf>
    <xf numFmtId="0" fontId="0" fillId="0" borderId="9" xfId="0" applyBorder="1" applyAlignment="1">
      <alignment horizontal="left" indent="1"/>
    </xf>
    <xf numFmtId="0" fontId="0" fillId="0" borderId="8" xfId="0" applyBorder="1" applyAlignment="1">
      <alignment horizontal="center"/>
    </xf>
    <xf numFmtId="0" fontId="0" fillId="0" borderId="49" xfId="0" applyBorder="1"/>
    <xf numFmtId="176" fontId="0" fillId="0" borderId="49" xfId="10" applyNumberFormat="1" applyFont="1" applyBorder="1"/>
    <xf numFmtId="17" fontId="0" fillId="0" borderId="49" xfId="0" applyNumberFormat="1" applyBorder="1"/>
    <xf numFmtId="0" fontId="5" fillId="30" borderId="11" xfId="0" applyFont="1" applyFill="1" applyBorder="1" applyAlignment="1">
      <alignment horizontal="center" vertical="center"/>
    </xf>
    <xf numFmtId="0" fontId="0" fillId="30" borderId="11" xfId="0" applyFill="1" applyBorder="1"/>
    <xf numFmtId="0" fontId="0" fillId="30" borderId="57" xfId="0" applyFill="1" applyBorder="1"/>
    <xf numFmtId="0" fontId="0" fillId="30" borderId="58" xfId="0" applyFill="1" applyBorder="1"/>
    <xf numFmtId="0" fontId="39" fillId="0" borderId="59" xfId="0" applyFont="1" applyBorder="1"/>
    <xf numFmtId="0" fontId="0" fillId="0" borderId="60" xfId="0" applyBorder="1"/>
    <xf numFmtId="0" fontId="0" fillId="0" borderId="61" xfId="0" applyBorder="1"/>
    <xf numFmtId="0" fontId="0" fillId="0" borderId="6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3" xfId="0" applyBorder="1"/>
    <xf numFmtId="0" fontId="0" fillId="0" borderId="64" xfId="0" applyBorder="1" applyAlignment="1">
      <alignment horizontal="left" vertical="center"/>
    </xf>
    <xf numFmtId="0" fontId="0" fillId="0" borderId="65" xfId="0" applyBorder="1" applyAlignment="1">
      <alignment horizontal="left" vertical="center"/>
    </xf>
    <xf numFmtId="0" fontId="0" fillId="0" borderId="65" xfId="0" applyBorder="1"/>
    <xf numFmtId="0" fontId="0" fillId="0" borderId="66" xfId="0" applyBorder="1"/>
    <xf numFmtId="0" fontId="40" fillId="32" borderId="1" xfId="0" applyFont="1" applyFill="1" applyBorder="1" applyAlignment="1">
      <alignment horizontal="center" vertical="center" wrapText="1"/>
    </xf>
    <xf numFmtId="0" fontId="41" fillId="0" borderId="6" xfId="0" applyFont="1" applyBorder="1" applyAlignment="1">
      <alignment horizontal="center"/>
    </xf>
    <xf numFmtId="0" fontId="41" fillId="0" borderId="1" xfId="0" applyFont="1" applyBorder="1"/>
    <xf numFmtId="176" fontId="41" fillId="0" borderId="1" xfId="10" applyNumberFormat="1" applyFont="1" applyBorder="1"/>
    <xf numFmtId="0" fontId="41" fillId="0" borderId="1" xfId="0" applyFont="1" applyBorder="1" applyAlignment="1">
      <alignment horizontal="center"/>
    </xf>
    <xf numFmtId="0" fontId="41" fillId="0" borderId="7" xfId="0" applyFont="1" applyBorder="1"/>
    <xf numFmtId="0" fontId="41" fillId="0" borderId="8" xfId="0" applyFont="1" applyBorder="1" applyAlignment="1">
      <alignment horizontal="center"/>
    </xf>
    <xf numFmtId="0" fontId="41" fillId="0" borderId="49" xfId="0" applyFont="1" applyBorder="1"/>
    <xf numFmtId="176" fontId="41" fillId="0" borderId="49" xfId="10" applyNumberFormat="1" applyFont="1" applyBorder="1"/>
    <xf numFmtId="0" fontId="41" fillId="0" borderId="49" xfId="0" applyFont="1" applyBorder="1" applyAlignment="1">
      <alignment horizontal="center"/>
    </xf>
    <xf numFmtId="0" fontId="41" fillId="0" borderId="9" xfId="0" applyFont="1" applyBorder="1"/>
    <xf numFmtId="0" fontId="42" fillId="0" borderId="67" xfId="0" applyFont="1" applyBorder="1"/>
    <xf numFmtId="0" fontId="0" fillId="0" borderId="68" xfId="0" applyBorder="1"/>
    <xf numFmtId="0" fontId="0" fillId="0" borderId="69" xfId="0" applyBorder="1"/>
    <xf numFmtId="0" fontId="37" fillId="0" borderId="70" xfId="2" applyFont="1" applyFill="1" applyBorder="1"/>
    <xf numFmtId="0" fontId="37" fillId="0" borderId="0" xfId="2" applyFont="1" applyFill="1" applyBorder="1"/>
    <xf numFmtId="0" fontId="0" fillId="0" borderId="71" xfId="0" applyBorder="1"/>
    <xf numFmtId="0" fontId="0" fillId="0" borderId="30" xfId="0" applyBorder="1"/>
    <xf numFmtId="0" fontId="0" fillId="0" borderId="31" xfId="0" applyBorder="1"/>
    <xf numFmtId="0" fontId="0" fillId="0" borderId="72" xfId="0" applyBorder="1"/>
    <xf numFmtId="0" fontId="0" fillId="0" borderId="0" xfId="0" applyProtection="1">
      <protection locked="0"/>
    </xf>
    <xf numFmtId="177" fontId="0" fillId="0" borderId="0" xfId="0" applyNumberFormat="1" applyProtection="1">
      <protection locked="0"/>
    </xf>
    <xf numFmtId="0" fontId="15" fillId="32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177" fontId="0" fillId="0" borderId="1" xfId="0" applyNumberFormat="1" applyBorder="1"/>
    <xf numFmtId="170" fontId="0" fillId="0" borderId="1" xfId="12" applyNumberFormat="1" applyFont="1" applyBorder="1" applyProtection="1"/>
    <xf numFmtId="0" fontId="0" fillId="0" borderId="47" xfId="0" applyBorder="1"/>
    <xf numFmtId="178" fontId="0" fillId="0" borderId="48" xfId="12" applyNumberFormat="1" applyFont="1" applyBorder="1" applyProtection="1"/>
    <xf numFmtId="0" fontId="0" fillId="0" borderId="6" xfId="0" applyBorder="1"/>
    <xf numFmtId="178" fontId="0" fillId="0" borderId="7" xfId="12" applyNumberFormat="1" applyFont="1" applyBorder="1" applyProtection="1"/>
    <xf numFmtId="0" fontId="15" fillId="32" borderId="28" xfId="0" applyFont="1" applyFill="1" applyBorder="1" applyAlignment="1" applyProtection="1">
      <alignment horizontal="center" vertical="center"/>
      <protection locked="0"/>
    </xf>
    <xf numFmtId="0" fontId="0" fillId="23" borderId="0" xfId="0" applyFill="1" applyProtection="1">
      <protection locked="0"/>
    </xf>
    <xf numFmtId="0" fontId="0" fillId="23" borderId="0" xfId="0" applyFill="1"/>
    <xf numFmtId="0" fontId="0" fillId="0" borderId="8" xfId="0" applyBorder="1"/>
    <xf numFmtId="178" fontId="0" fillId="0" borderId="9" xfId="12" applyNumberFormat="1" applyFont="1" applyBorder="1" applyProtection="1"/>
    <xf numFmtId="0" fontId="0" fillId="21" borderId="0" xfId="0" applyFill="1" applyProtection="1">
      <protection locked="0"/>
    </xf>
    <xf numFmtId="0" fontId="5" fillId="20" borderId="1" xfId="3" applyFont="1" applyFill="1" applyBorder="1" applyAlignment="1">
      <alignment horizontal="center" vertical="center"/>
    </xf>
    <xf numFmtId="0" fontId="5" fillId="20" borderId="1" xfId="3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/>
    </xf>
    <xf numFmtId="0" fontId="4" fillId="19" borderId="20" xfId="4" applyFill="1" applyBorder="1"/>
    <xf numFmtId="0" fontId="4" fillId="19" borderId="27" xfId="4" applyFill="1" applyBorder="1"/>
    <xf numFmtId="0" fontId="29" fillId="0" borderId="0" xfId="0" applyFont="1" applyAlignment="1">
      <alignment horizontal="center"/>
    </xf>
    <xf numFmtId="0" fontId="28" fillId="14" borderId="20" xfId="4" applyFont="1" applyFill="1" applyBorder="1" applyAlignment="1">
      <alignment horizontal="center" vertical="center"/>
    </xf>
    <xf numFmtId="0" fontId="28" fillId="14" borderId="27" xfId="4" applyFont="1" applyFill="1" applyBorder="1" applyAlignment="1">
      <alignment horizontal="center" vertical="center"/>
    </xf>
    <xf numFmtId="0" fontId="28" fillId="0" borderId="0" xfId="4" applyFont="1" applyAlignment="1">
      <alignment horizontal="center" vertical="center"/>
    </xf>
    <xf numFmtId="0" fontId="15" fillId="9" borderId="12" xfId="4" applyFont="1" applyFill="1" applyBorder="1" applyAlignment="1">
      <alignment horizontal="center"/>
    </xf>
    <xf numFmtId="0" fontId="15" fillId="9" borderId="13" xfId="4" applyFont="1" applyFill="1" applyBorder="1" applyAlignment="1">
      <alignment horizontal="center"/>
    </xf>
    <xf numFmtId="0" fontId="15" fillId="9" borderId="14" xfId="4" applyFont="1" applyFill="1" applyBorder="1" applyAlignment="1">
      <alignment horizontal="center"/>
    </xf>
    <xf numFmtId="0" fontId="15" fillId="10" borderId="12" xfId="4" applyFont="1" applyFill="1" applyBorder="1" applyAlignment="1">
      <alignment horizontal="center"/>
    </xf>
    <xf numFmtId="0" fontId="15" fillId="10" borderId="13" xfId="4" applyFont="1" applyFill="1" applyBorder="1" applyAlignment="1">
      <alignment horizontal="center"/>
    </xf>
    <xf numFmtId="0" fontId="15" fillId="10" borderId="14" xfId="4" applyFont="1" applyFill="1" applyBorder="1" applyAlignment="1">
      <alignment horizontal="center"/>
    </xf>
    <xf numFmtId="0" fontId="15" fillId="14" borderId="12" xfId="4" applyFont="1" applyFill="1" applyBorder="1" applyAlignment="1">
      <alignment horizontal="center"/>
    </xf>
    <xf numFmtId="0" fontId="15" fillId="14" borderId="13" xfId="4" applyFont="1" applyFill="1" applyBorder="1" applyAlignment="1">
      <alignment horizontal="center"/>
    </xf>
    <xf numFmtId="0" fontId="15" fillId="14" borderId="14" xfId="4" applyFont="1" applyFill="1" applyBorder="1" applyAlignment="1">
      <alignment horizontal="center"/>
    </xf>
    <xf numFmtId="0" fontId="15" fillId="15" borderId="12" xfId="4" applyFont="1" applyFill="1" applyBorder="1" applyAlignment="1">
      <alignment horizontal="center"/>
    </xf>
    <xf numFmtId="0" fontId="15" fillId="15" borderId="13" xfId="4" applyFont="1" applyFill="1" applyBorder="1" applyAlignment="1">
      <alignment horizontal="center"/>
    </xf>
    <xf numFmtId="0" fontId="15" fillId="15" borderId="14" xfId="4" applyFont="1" applyFill="1" applyBorder="1" applyAlignment="1">
      <alignment horizontal="center"/>
    </xf>
    <xf numFmtId="0" fontId="4" fillId="0" borderId="0" xfId="4"/>
    <xf numFmtId="0" fontId="30" fillId="22" borderId="35" xfId="9" applyFont="1" applyFill="1" applyBorder="1" applyAlignment="1">
      <alignment horizontal="center" vertical="center"/>
    </xf>
    <xf numFmtId="0" fontId="30" fillId="22" borderId="36" xfId="9" applyFont="1" applyFill="1" applyBorder="1" applyAlignment="1">
      <alignment horizontal="center" vertical="center"/>
    </xf>
    <xf numFmtId="0" fontId="30" fillId="22" borderId="37" xfId="9" applyFont="1" applyFill="1" applyBorder="1" applyAlignment="1">
      <alignment horizontal="center" vertical="center"/>
    </xf>
    <xf numFmtId="0" fontId="30" fillId="22" borderId="38" xfId="9" applyFont="1" applyFill="1" applyBorder="1" applyAlignment="1">
      <alignment horizontal="center" vertical="center"/>
    </xf>
    <xf numFmtId="0" fontId="30" fillId="22" borderId="39" xfId="9" applyFont="1" applyFill="1" applyBorder="1" applyAlignment="1">
      <alignment horizontal="center" vertical="center"/>
    </xf>
    <xf numFmtId="0" fontId="30" fillId="22" borderId="40" xfId="9" applyFont="1" applyFill="1" applyBorder="1" applyAlignment="1">
      <alignment horizontal="center" vertical="center"/>
    </xf>
    <xf numFmtId="0" fontId="32" fillId="0" borderId="44" xfId="9" applyFont="1" applyBorder="1" applyAlignment="1">
      <alignment horizontal="center"/>
    </xf>
    <xf numFmtId="0" fontId="32" fillId="0" borderId="45" xfId="9" applyFont="1" applyBorder="1" applyAlignment="1">
      <alignment horizontal="center"/>
    </xf>
    <xf numFmtId="0" fontId="34" fillId="27" borderId="29" xfId="0" applyFont="1" applyFill="1" applyBorder="1" applyAlignment="1">
      <alignment horizontal="left" indent="1"/>
    </xf>
    <xf numFmtId="0" fontId="34" fillId="27" borderId="46" xfId="0" applyFont="1" applyFill="1" applyBorder="1" applyAlignment="1">
      <alignment horizontal="left" indent="1"/>
    </xf>
    <xf numFmtId="0" fontId="0" fillId="0" borderId="50" xfId="0" applyBorder="1"/>
    <xf numFmtId="0" fontId="0" fillId="0" borderId="51" xfId="0" applyBorder="1"/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2" fillId="10" borderId="4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40" fillId="32" borderId="52" xfId="0" applyFont="1" applyFill="1" applyBorder="1" applyAlignment="1">
      <alignment horizontal="center" vertical="center" wrapText="1"/>
    </xf>
    <xf numFmtId="0" fontId="40" fillId="32" borderId="48" xfId="0" applyFont="1" applyFill="1" applyBorder="1" applyAlignment="1">
      <alignment horizontal="center" vertical="center" wrapText="1"/>
    </xf>
    <xf numFmtId="0" fontId="40" fillId="32" borderId="51" xfId="0" applyFont="1" applyFill="1" applyBorder="1" applyAlignment="1">
      <alignment horizontal="center" vertical="center" wrapText="1"/>
    </xf>
    <xf numFmtId="0" fontId="40" fillId="32" borderId="33" xfId="0" applyFont="1" applyFill="1" applyBorder="1" applyAlignment="1">
      <alignment horizontal="center" vertical="center" wrapText="1"/>
    </xf>
    <xf numFmtId="0" fontId="40" fillId="32" borderId="50" xfId="0" applyFont="1" applyFill="1" applyBorder="1" applyAlignment="1">
      <alignment horizontal="center" vertical="center" wrapText="1"/>
    </xf>
    <xf numFmtId="0" fontId="40" fillId="32" borderId="47" xfId="0" applyFont="1" applyFill="1" applyBorder="1" applyAlignment="1">
      <alignment horizontal="center" vertical="center" wrapText="1"/>
    </xf>
    <xf numFmtId="0" fontId="28" fillId="23" borderId="0" xfId="0" applyFont="1" applyFill="1" applyAlignment="1" applyProtection="1">
      <alignment horizontal="center"/>
      <protection locked="0"/>
    </xf>
    <xf numFmtId="0" fontId="15" fillId="32" borderId="29" xfId="0" applyFont="1" applyFill="1" applyBorder="1" applyAlignment="1" applyProtection="1">
      <alignment horizontal="center" vertical="center"/>
      <protection locked="0"/>
    </xf>
    <xf numFmtId="0" fontId="15" fillId="32" borderId="32" xfId="0" applyFont="1" applyFill="1" applyBorder="1" applyAlignment="1" applyProtection="1">
      <alignment horizontal="center" vertical="center"/>
      <protection locked="0"/>
    </xf>
    <xf numFmtId="0" fontId="43" fillId="0" borderId="0" xfId="0" applyFont="1" applyAlignment="1">
      <alignment horizontal="center" vertical="center" wrapText="1"/>
    </xf>
    <xf numFmtId="0" fontId="15" fillId="22" borderId="50" xfId="0" applyFont="1" applyFill="1" applyBorder="1" applyAlignment="1">
      <alignment horizontal="center" vertical="center"/>
    </xf>
    <xf numFmtId="0" fontId="15" fillId="22" borderId="57" xfId="0" applyFont="1" applyFill="1" applyBorder="1" applyAlignment="1">
      <alignment horizontal="center" vertical="center"/>
    </xf>
    <xf numFmtId="0" fontId="15" fillId="22" borderId="51" xfId="0" applyFont="1" applyFill="1" applyBorder="1" applyAlignment="1">
      <alignment horizontal="center" vertical="center"/>
    </xf>
    <xf numFmtId="0" fontId="15" fillId="22" borderId="73" xfId="0" applyFont="1" applyFill="1" applyBorder="1" applyAlignment="1">
      <alignment horizontal="center" vertical="center"/>
    </xf>
    <xf numFmtId="0" fontId="15" fillId="22" borderId="52" xfId="0" applyFont="1" applyFill="1" applyBorder="1" applyAlignment="1">
      <alignment horizontal="center" vertical="center"/>
    </xf>
    <xf numFmtId="0" fontId="15" fillId="22" borderId="58" xfId="0" applyFont="1" applyFill="1" applyBorder="1" applyAlignment="1">
      <alignment horizontal="center" vertical="center"/>
    </xf>
    <xf numFmtId="0" fontId="28" fillId="28" borderId="3" xfId="0" applyFont="1" applyFill="1" applyBorder="1" applyAlignment="1">
      <alignment horizontal="center" vertical="center"/>
    </xf>
    <xf numFmtId="0" fontId="15" fillId="0" borderId="33" xfId="0" applyFont="1" applyBorder="1"/>
    <xf numFmtId="0" fontId="15" fillId="0" borderId="1" xfId="0" applyFont="1" applyBorder="1"/>
    <xf numFmtId="0" fontId="15" fillId="0" borderId="49" xfId="0" applyFont="1" applyBorder="1"/>
    <xf numFmtId="0" fontId="22" fillId="25" borderId="1" xfId="0" applyFont="1" applyFill="1" applyBorder="1" applyAlignment="1">
      <alignment horizontal="center" vertical="center" wrapText="1"/>
    </xf>
  </cellXfs>
  <cellStyles count="13">
    <cellStyle name="Énfasis1" xfId="2" builtinId="29"/>
    <cellStyle name="Euro" xfId="12" xr:uid="{99E48552-76F1-4CBF-8FB2-F94B6EB50E48}"/>
    <cellStyle name="Millares" xfId="1" builtinId="3"/>
    <cellStyle name="Millares [0] 2" xfId="6" xr:uid="{14C29767-291B-462D-B23B-D484444A4527}"/>
    <cellStyle name="Millares 2" xfId="7" xr:uid="{EE3A9C4A-417F-4B1A-B62C-FE0C8B6E9DBF}"/>
    <cellStyle name="Moneda 2 2" xfId="5" xr:uid="{CC356649-3EC6-4DC5-B0B9-0490C04DBA62}"/>
    <cellStyle name="Moneda 3" xfId="10" xr:uid="{6252D686-3A6E-4E07-8222-8CD282DA4BBF}"/>
    <cellStyle name="Normal" xfId="0" builtinId="0"/>
    <cellStyle name="Normal 2" xfId="4" xr:uid="{30F6E156-11A0-4BE8-A2A2-69DF0B4B2A23}"/>
    <cellStyle name="Normal 2 2" xfId="9" xr:uid="{900D93C9-220D-4B36-AC0E-013388B57186}"/>
    <cellStyle name="Normal 3" xfId="3" xr:uid="{61C919A8-EB1D-4E9F-96FC-5F87DE9BCD4F}"/>
    <cellStyle name="Porcentaje 2" xfId="8" xr:uid="{4D41D01B-A287-4311-B162-EA53D51E20F3}"/>
    <cellStyle name="Porcentaje 3" xfId="11" xr:uid="{09F1217B-EF21-463B-BB5E-874914D454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297180</xdr:colOff>
      <xdr:row>1</xdr:row>
      <xdr:rowOff>106680</xdr:rowOff>
    </xdr:from>
    <xdr:to>
      <xdr:col>11</xdr:col>
      <xdr:colOff>487680</xdr:colOff>
      <xdr:row>15</xdr:row>
      <xdr:rowOff>30480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BC9A7BD-B3F9-019F-1326-A7502A82492D}"/>
            </a:ext>
          </a:extLst>
        </xdr:cNvPr>
        <xdr:cNvSpPr txBox="1"/>
      </xdr:nvSpPr>
      <xdr:spPr>
        <a:xfrm>
          <a:off x="297180" y="289560"/>
          <a:ext cx="8907780" cy="2484120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400">
              <a:latin typeface="Arial" panose="020B0604020202020204" pitchFamily="34" charset="0"/>
              <a:cs typeface="Arial" panose="020B0604020202020204" pitchFamily="34" charset="0"/>
            </a:rPr>
            <a:t>El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 objetivo principal de las actividades, planteadas en cada una de las hojas, es que se analicen hasta dónde en un tiempo limitado, están en capacidad de desarrollarlas.</a:t>
          </a:r>
        </a:p>
        <a:p>
          <a:endParaRPr lang="es-CO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Se evalúa procesos de los niveles básico e intermedio, que orientamos con la Institución SENA.</a:t>
          </a:r>
        </a:p>
        <a:p>
          <a:endParaRPr lang="es-CO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Cuando terminen o el tiempo ya se cumple deben de </a:t>
          </a:r>
          <a:r>
            <a:rPr lang="es-CO" sz="1400" b="1" u="sng" baseline="0">
              <a:solidFill>
                <a:srgbClr val="C00000"/>
              </a:solidFill>
              <a:latin typeface="Arial" panose="020B0604020202020204" pitchFamily="34" charset="0"/>
              <a:cs typeface="Arial" panose="020B0604020202020204" pitchFamily="34" charset="0"/>
            </a:rPr>
            <a:t>Guardar el libro con su Nombre Completo y enviarlo al correo: osmdocsena@gmail.com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 para su revisión y diagnosticar como reforzar procesos de le falta adquirir.</a:t>
          </a:r>
        </a:p>
        <a:p>
          <a:r>
            <a:rPr lang="es-CO" sz="1600" b="1" u="dbl" baseline="0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NOTA:</a:t>
          </a:r>
          <a:r>
            <a:rPr lang="es-CO" sz="1400" b="1" u="none" baseline="0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Es muy imporante que los desarrollos que entreguen son los de cada uno de quienes presenten la práctica sin ayuda de externos.</a:t>
          </a:r>
          <a:endParaRPr lang="es-CO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320040</xdr:colOff>
      <xdr:row>5</xdr:row>
      <xdr:rowOff>171450</xdr:rowOff>
    </xdr:from>
    <xdr:to>
      <xdr:col>15</xdr:col>
      <xdr:colOff>11431</xdr:colOff>
      <xdr:row>14</xdr:row>
      <xdr:rowOff>7620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B1C14CC5-AC2C-4D9F-89AC-7352B524BC6C}"/>
            </a:ext>
          </a:extLst>
        </xdr:cNvPr>
        <xdr:cNvSpPr txBox="1"/>
      </xdr:nvSpPr>
      <xdr:spPr>
        <a:xfrm>
          <a:off x="7833360" y="1162050"/>
          <a:ext cx="6800851" cy="1459230"/>
        </a:xfrm>
        <a:prstGeom prst="rect">
          <a:avLst/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>
              <a:latin typeface="Arial" pitchFamily="34" charset="0"/>
              <a:cs typeface="Arial" pitchFamily="34" charset="0"/>
            </a:rPr>
            <a:t>HACIENDO USO DEL PROCESO DE FORMULACION,</a:t>
          </a:r>
          <a:r>
            <a:rPr lang="es-CO" sz="1200" baseline="0">
              <a:latin typeface="Arial" pitchFamily="34" charset="0"/>
              <a:cs typeface="Arial" pitchFamily="34" charset="0"/>
            </a:rPr>
            <a:t> HAGA UNICA FORMULA Y COPIELA PARA LAS DEMAS CELDAS Y OBSERVE  QUE LOS RESULATADOS SE GENERAN AUTOMATICAMENTE.</a:t>
          </a:r>
        </a:p>
        <a:p>
          <a:endParaRPr lang="es-CO" sz="1200" baseline="0">
            <a:latin typeface="Arial" pitchFamily="34" charset="0"/>
            <a:cs typeface="Arial" pitchFamily="34" charset="0"/>
          </a:endParaRPr>
        </a:p>
        <a:p>
          <a:r>
            <a:rPr lang="es-CO" sz="1600" b="1" baseline="0">
              <a:solidFill>
                <a:srgbClr val="FF0000"/>
              </a:solidFill>
              <a:latin typeface="Arial" pitchFamily="34" charset="0"/>
              <a:cs typeface="Arial" pitchFamily="34" charset="0"/>
            </a:rPr>
            <a:t>NOTA: </a:t>
          </a:r>
          <a:r>
            <a:rPr lang="es-CO" sz="1200" baseline="0">
              <a:latin typeface="Arial" pitchFamily="34" charset="0"/>
              <a:cs typeface="Arial" pitchFamily="34" charset="0"/>
            </a:rPr>
            <a:t>EN LA </a:t>
          </a:r>
          <a:r>
            <a:rPr lang="es-CO" sz="1200" b="1" u="sng" baseline="0">
              <a:latin typeface="Arial" pitchFamily="34" charset="0"/>
              <a:cs typeface="Arial" pitchFamily="34" charset="0"/>
            </a:rPr>
            <a:t>TABLA DE OPERACIONES COMBINADAS </a:t>
          </a:r>
          <a:r>
            <a:rPr lang="es-CO" sz="1200" baseline="0">
              <a:latin typeface="Arial" pitchFamily="34" charset="0"/>
              <a:cs typeface="Arial" pitchFamily="34" charset="0"/>
            </a:rPr>
            <a:t>SI DEBEN HACER FORMULAS INDIVIDUALES DE ACUERDO A LAS INDICACIONES QUE SE VISUALIZAN ENCIMA.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692149</xdr:colOff>
      <xdr:row>0</xdr:row>
      <xdr:rowOff>218019</xdr:rowOff>
    </xdr:from>
    <xdr:to>
      <xdr:col>14</xdr:col>
      <xdr:colOff>651933</xdr:colOff>
      <xdr:row>11</xdr:row>
      <xdr:rowOff>152401</xdr:rowOff>
    </xdr:to>
    <xdr:sp macro="" textlink="">
      <xdr:nvSpPr>
        <xdr:cNvPr id="2" name="4 CuadroTexto">
          <a:extLst>
            <a:ext uri="{FF2B5EF4-FFF2-40B4-BE49-F238E27FC236}">
              <a16:creationId xmlns:a16="http://schemas.microsoft.com/office/drawing/2014/main" id="{1B18DD68-5CE6-44B3-ACA2-58D11556D371}"/>
            </a:ext>
          </a:extLst>
        </xdr:cNvPr>
        <xdr:cNvSpPr txBox="1"/>
      </xdr:nvSpPr>
      <xdr:spPr>
        <a:xfrm>
          <a:off x="7344409" y="218019"/>
          <a:ext cx="7023524" cy="2631862"/>
        </a:xfrm>
        <a:prstGeom prst="rect">
          <a:avLst/>
        </a:prstGeom>
        <a:solidFill>
          <a:schemeClr val="bg2"/>
        </a:solidFill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es-CO" sz="140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Se</a:t>
          </a:r>
          <a:r>
            <a:rPr lang="es-CO" sz="1400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 tiene por objetivo mirar procesos básicos del manejo de Hoja de Cálculo.</a:t>
          </a:r>
          <a:endParaRPr lang="es-CO" sz="1400">
            <a:solidFill>
              <a:schemeClr val="accent5">
                <a:lumMod val="50000"/>
              </a:schemeClr>
            </a:solidFill>
            <a:latin typeface="Arial" pitchFamily="34" charset="0"/>
            <a:cs typeface="Arial" pitchFamily="34" charset="0"/>
          </a:endParaRPr>
        </a:p>
        <a:p>
          <a:endParaRPr lang="es-CO" sz="1400">
            <a:solidFill>
              <a:schemeClr val="accent5">
                <a:lumMod val="50000"/>
              </a:schemeClr>
            </a:solidFill>
            <a:latin typeface="Arial" pitchFamily="34" charset="0"/>
            <a:cs typeface="Arial" pitchFamily="34" charset="0"/>
          </a:endParaRPr>
        </a:p>
        <a:p>
          <a:r>
            <a:rPr lang="es-CO" sz="140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- Asignele a la etiqueta de la hoja el Nombre de:</a:t>
          </a:r>
          <a:r>
            <a:rPr lang="es-CO" sz="1400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 </a:t>
          </a:r>
          <a:r>
            <a:rPr lang="es-CO" sz="1400" b="1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CONVERSIONES</a:t>
          </a:r>
          <a:r>
            <a:rPr lang="es-CO" sz="1400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.</a:t>
          </a:r>
        </a:p>
        <a:p>
          <a:endParaRPr lang="es-CO" sz="1400" baseline="0">
            <a:solidFill>
              <a:schemeClr val="accent5">
                <a:lumMod val="50000"/>
              </a:schemeClr>
            </a:solidFill>
            <a:latin typeface="Arial" pitchFamily="34" charset="0"/>
            <a:cs typeface="Arial" pitchFamily="34" charset="0"/>
          </a:endParaRPr>
        </a:p>
        <a:p>
          <a:r>
            <a:rPr lang="es-CO" sz="1400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- Con la información de ésta hoja y utilizando la </a:t>
          </a:r>
          <a:r>
            <a:rPr lang="es-CO" sz="1400" b="1" u="sng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Función CONVERTIR</a:t>
          </a:r>
          <a:r>
            <a:rPr lang="es-CO" sz="1400" b="1" u="none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 </a:t>
          </a:r>
          <a:r>
            <a:rPr lang="es-CO" sz="1400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haga único cálculo en la </a:t>
          </a:r>
          <a:r>
            <a:rPr lang="es-CO" sz="1400" b="1" u="sng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celda B4,</a:t>
          </a:r>
          <a:r>
            <a:rPr lang="es-CO" sz="1400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 una vez introducida la instrucción copiesela a las demás celdas y se debe obtener como resultado las conversiones de metros a las demás unidades.</a:t>
          </a:r>
        </a:p>
        <a:p>
          <a:endParaRPr lang="es-CO" sz="1400" baseline="0">
            <a:solidFill>
              <a:schemeClr val="accent5">
                <a:lumMod val="50000"/>
              </a:schemeClr>
            </a:solidFill>
            <a:latin typeface="Arial" pitchFamily="34" charset="0"/>
            <a:cs typeface="Arial" pitchFamily="34" charset="0"/>
          </a:endParaRPr>
        </a:p>
        <a:p>
          <a:r>
            <a:rPr lang="es-CO" sz="1400" b="1" u="sng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NOTA:</a:t>
          </a:r>
          <a:r>
            <a:rPr lang="es-CO" sz="1400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 Recuerde de hacer un buen manejo aplicativo de </a:t>
          </a:r>
          <a:r>
            <a:rPr lang="es-CO" sz="1400" b="1" baseline="0">
              <a:solidFill>
                <a:schemeClr val="accent5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TIPOS DE REFERENCIAS A LAS CELDAS.</a:t>
          </a:r>
          <a:endParaRPr lang="es-CO" sz="1400" b="1">
            <a:solidFill>
              <a:schemeClr val="accent5">
                <a:lumMod val="50000"/>
              </a:schemeClr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812285</xdr:colOff>
      <xdr:row>0</xdr:row>
      <xdr:rowOff>66675</xdr:rowOff>
    </xdr:from>
    <xdr:to>
      <xdr:col>16</xdr:col>
      <xdr:colOff>466724</xdr:colOff>
      <xdr:row>5</xdr:row>
      <xdr:rowOff>314325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56694D9-F7F1-48B5-AFB5-D6872393270C}"/>
            </a:ext>
          </a:extLst>
        </xdr:cNvPr>
        <xdr:cNvSpPr txBox="1">
          <a:spLocks noChangeAspect="1"/>
        </xdr:cNvSpPr>
      </xdr:nvSpPr>
      <xdr:spPr>
        <a:xfrm>
          <a:off x="11566010" y="66675"/>
          <a:ext cx="7503039" cy="1724025"/>
        </a:xfrm>
        <a:prstGeom prst="rect">
          <a:avLst/>
        </a:prstGeom>
        <a:solidFill>
          <a:srgbClr val="00B050"/>
        </a:solidFill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CO" sz="1600" u="non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Obtener</a:t>
          </a:r>
          <a:r>
            <a:rPr lang="es-CO" sz="1600" u="none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la información faltante de acuerdo a las instrucciones de cada y uno de los comentarios y su manejo que conoce sobre el uso de Hoja de Cálculo.</a:t>
          </a:r>
        </a:p>
        <a:p>
          <a:endParaRPr lang="es-CO" sz="1600" u="none" baseline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CO" sz="1600" u="none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En el desarrollo de esta actividad se les evalúa más que todos Funciones de Texto, algo de Funciones de Fecha y Hora y la Herramienta Texto en Columna.</a:t>
          </a:r>
          <a:endParaRPr lang="es-CO" sz="1600" u="none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679374</xdr:colOff>
      <xdr:row>0</xdr:row>
      <xdr:rowOff>45905</xdr:rowOff>
    </xdr:from>
    <xdr:to>
      <xdr:col>23</xdr:col>
      <xdr:colOff>394772</xdr:colOff>
      <xdr:row>6</xdr:row>
      <xdr:rowOff>82628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6D3B31C6-68CF-4AD4-9A06-A1638F622C72}"/>
            </a:ext>
          </a:extLst>
        </xdr:cNvPr>
        <xdr:cNvSpPr txBox="1">
          <a:spLocks noChangeAspect="1"/>
        </xdr:cNvSpPr>
      </xdr:nvSpPr>
      <xdr:spPr>
        <a:xfrm>
          <a:off x="13853711" y="45905"/>
          <a:ext cx="5242193" cy="1147590"/>
        </a:xfrm>
        <a:prstGeom prst="rect">
          <a:avLst/>
        </a:prstGeom>
        <a:solidFill>
          <a:srgbClr val="00B050"/>
        </a:solidFill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CO" sz="1600" u="none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El</a:t>
          </a:r>
          <a:r>
            <a:rPr lang="es-CO" sz="1600" u="none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obtivo principal de calcular los resultados de acuerdo a los diferentes enunciados es demostrar el manejo apropiado de Función SI y SI Anidado.</a:t>
          </a:r>
          <a:endParaRPr lang="es-CO" sz="1600" u="none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26430</xdr:colOff>
      <xdr:row>30</xdr:row>
      <xdr:rowOff>51667</xdr:rowOff>
    </xdr:from>
    <xdr:to>
      <xdr:col>10</xdr:col>
      <xdr:colOff>455859</xdr:colOff>
      <xdr:row>35</xdr:row>
      <xdr:rowOff>143018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3052202-255C-4FCF-95B8-9492F7F8F6FF}"/>
            </a:ext>
          </a:extLst>
        </xdr:cNvPr>
        <xdr:cNvSpPr txBox="1"/>
      </xdr:nvSpPr>
      <xdr:spPr>
        <a:xfrm>
          <a:off x="3501150" y="5743807"/>
          <a:ext cx="6578769" cy="1005751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CO" sz="1400">
              <a:latin typeface="Arial" panose="020B0604020202020204" pitchFamily="34" charset="0"/>
              <a:cs typeface="Arial" panose="020B0604020202020204" pitchFamily="34" charset="0"/>
            </a:rPr>
            <a:t>Se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 analiza que el aprendiz, </a:t>
          </a:r>
          <a:r>
            <a:rPr lang="es-CO" sz="1400" b="1" baseline="0">
              <a:latin typeface="Arial" panose="020B0604020202020204" pitchFamily="34" charset="0"/>
              <a:cs typeface="Arial" panose="020B0604020202020204" pitchFamily="34" charset="0"/>
            </a:rPr>
            <a:t>maneje el concepto de Tipos de Referencias a las Celdas, funciones de unir contenido, función SI y Función Buscarv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, pero que demuestra su habilidad de anidamiento de las funciones y buena compresión de los argumentos.</a:t>
          </a:r>
          <a:endParaRPr lang="es-CO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213358</xdr:colOff>
      <xdr:row>0</xdr:row>
      <xdr:rowOff>45720</xdr:rowOff>
    </xdr:from>
    <xdr:to>
      <xdr:col>12</xdr:col>
      <xdr:colOff>228599</xdr:colOff>
      <xdr:row>3</xdr:row>
      <xdr:rowOff>401958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D0C91676-F103-468A-924C-57B8F05556A8}"/>
            </a:ext>
          </a:extLst>
        </xdr:cNvPr>
        <xdr:cNvSpPr txBox="1">
          <a:spLocks noChangeAspect="1"/>
        </xdr:cNvSpPr>
      </xdr:nvSpPr>
      <xdr:spPr>
        <a:xfrm>
          <a:off x="3154678" y="45720"/>
          <a:ext cx="8351521" cy="1727838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CO" sz="1600"/>
            <a:t>Usando las funciones:</a:t>
          </a:r>
        </a:p>
        <a:p>
          <a:r>
            <a:rPr lang="es-CO" sz="1600"/>
            <a:t>- SI</a:t>
          </a:r>
        </a:p>
        <a:p>
          <a:r>
            <a:rPr lang="es-CO" sz="1600"/>
            <a:t>- BUSCARV o</a:t>
          </a:r>
          <a:r>
            <a:rPr lang="es-CO" sz="1600" baseline="0"/>
            <a:t> </a:t>
          </a:r>
          <a:r>
            <a:rPr lang="es-CO" sz="1600"/>
            <a:t>CONSULTAV</a:t>
          </a:r>
        </a:p>
        <a:p>
          <a:r>
            <a:rPr lang="es-CO" sz="1600"/>
            <a:t>CALCULE</a:t>
          </a:r>
          <a:r>
            <a:rPr lang="es-CO" sz="1600" baseline="0"/>
            <a:t> LA INFORMACION SOLICITADA.</a:t>
          </a:r>
        </a:p>
        <a:p>
          <a:r>
            <a:rPr lang="es-CO" sz="1600" baseline="0"/>
            <a:t>-CUANDO TERMINE PROTEJA LAS FORMULAS SIN CONTRASEÑA.</a:t>
          </a:r>
          <a:endParaRPr lang="es-CO" sz="1600"/>
        </a:p>
        <a:p>
          <a:pPr algn="ctr"/>
          <a:r>
            <a:rPr lang="es-CO" sz="1600" b="1">
              <a:solidFill>
                <a:srgbClr val="336600"/>
              </a:solidFill>
              <a:latin typeface="Arial Black" pitchFamily="34" charset="0"/>
            </a:rPr>
            <a:t>NOTA: </a:t>
          </a:r>
          <a:r>
            <a:rPr lang="es-CO" sz="1600">
              <a:solidFill>
                <a:srgbClr val="336600"/>
              </a:solidFill>
              <a:latin typeface="Arial Black" pitchFamily="34" charset="0"/>
            </a:rPr>
            <a:t>TENGA EN CUENTA LOS DISTINTOS COMENTARIOS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2023%20OSM/CURSOS%20SENA%202023/SEP/ZONA%20FRANCA%20EXC_INTERM/GUIAS%20Exc_Interm%20ZFB/Entrega%20N&#176;%203_%20Func%20Cruce%20BD.xlsx" TargetMode="External"/><Relationship Id="rId2" Type="http://schemas.openxmlformats.org/officeDocument/2006/relationships/externalLinkPath" Target="file:///C:\2023%20OSM\CURSOS%20SENA%202023\SEP\ZONA%20FRANCA%20EXC_INTERM\GUIAS%20Exc_Interm%20ZFB\Entrega%20N&#176;%203_%20Func%20Cruce%20BD.xlsx" TargetMode="External"/><Relationship Id="rId1" Type="http://schemas.openxmlformats.org/officeDocument/2006/relationships/externalLinkPath" Target="/2023%20OSM/CURSOS%20SENA%202023/SEP/ZONA%20FRANCA%20EXC_INTERM/GUIAS%20Exc_Interm%20ZFB/Entrega%20N&#176;%203_%20Func%20Cruce%20B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&#241;o%202012\NOV%20-%20DIC\nomi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_Buscar"/>
      <sheetName val="F_BuscarV"/>
      <sheetName val="F_BuscarH"/>
      <sheetName val="T1_F_Buscar"/>
      <sheetName val="T2A_F_Buscarv"/>
      <sheetName val="T2B_F_Buscarv"/>
      <sheetName val="T3_F_BuscarH"/>
      <sheetName val="T_4_Fun_Indice"/>
      <sheetName val="T4"/>
    </sheetNames>
    <sheetDataSet>
      <sheetData sheetId="0">
        <row r="21">
          <cell r="B21">
            <v>101</v>
          </cell>
        </row>
        <row r="22">
          <cell r="B22">
            <v>102</v>
          </cell>
        </row>
        <row r="23">
          <cell r="B23">
            <v>103</v>
          </cell>
        </row>
        <row r="24">
          <cell r="B24">
            <v>104</v>
          </cell>
        </row>
        <row r="25">
          <cell r="B25">
            <v>105</v>
          </cell>
        </row>
        <row r="26">
          <cell r="B26">
            <v>106</v>
          </cell>
        </row>
        <row r="27">
          <cell r="B27">
            <v>107</v>
          </cell>
        </row>
        <row r="28">
          <cell r="B28">
            <v>108</v>
          </cell>
        </row>
        <row r="29">
          <cell r="B29">
            <v>109</v>
          </cell>
        </row>
        <row r="30">
          <cell r="B30">
            <v>110</v>
          </cell>
        </row>
        <row r="40">
          <cell r="B40">
            <v>28042011</v>
          </cell>
        </row>
        <row r="41">
          <cell r="B41">
            <v>12012012</v>
          </cell>
        </row>
        <row r="42">
          <cell r="B42">
            <v>1092017</v>
          </cell>
        </row>
        <row r="43">
          <cell r="B43">
            <v>1031999</v>
          </cell>
        </row>
        <row r="44">
          <cell r="B44">
            <v>19052020</v>
          </cell>
        </row>
        <row r="45">
          <cell r="B45">
            <v>16062004</v>
          </cell>
        </row>
        <row r="46">
          <cell r="B46">
            <v>16041996</v>
          </cell>
        </row>
        <row r="47">
          <cell r="B47">
            <v>28082007</v>
          </cell>
        </row>
        <row r="48">
          <cell r="B48">
            <v>26032016</v>
          </cell>
        </row>
        <row r="49">
          <cell r="B49">
            <v>27102005</v>
          </cell>
        </row>
        <row r="50">
          <cell r="B50">
            <v>23122003</v>
          </cell>
        </row>
        <row r="51">
          <cell r="B51">
            <v>29081996</v>
          </cell>
        </row>
        <row r="52">
          <cell r="B52">
            <v>28031997</v>
          </cell>
        </row>
        <row r="53">
          <cell r="B53">
            <v>5032021</v>
          </cell>
        </row>
        <row r="54">
          <cell r="B54">
            <v>2052005</v>
          </cell>
        </row>
        <row r="55">
          <cell r="B55">
            <v>21082002</v>
          </cell>
        </row>
        <row r="56">
          <cell r="B56">
            <v>1072001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ina"/>
      <sheetName val="Empleados"/>
      <sheetName val="Enero"/>
      <sheetName val="Febrero"/>
      <sheetName val="Marzo"/>
      <sheetName val="Abril"/>
      <sheetName val="Mayo"/>
      <sheetName val="Junio"/>
      <sheetName val="Julio"/>
      <sheetName val="Agosto"/>
      <sheetName val="Septiembre"/>
      <sheetName val="Octubre"/>
      <sheetName val="Noviembre"/>
      <sheetName val="Diciembre"/>
    </sheetNames>
    <sheetDataSet>
      <sheetData sheetId="0">
        <row r="11">
          <cell r="D11">
            <v>496900</v>
          </cell>
        </row>
      </sheetData>
      <sheetData sheetId="1">
        <row r="2">
          <cell r="A2" t="str">
            <v>Maryury Cárdenas</v>
          </cell>
          <cell r="B2" t="str">
            <v>Maryury Cárdenas</v>
          </cell>
          <cell r="C2">
            <v>1000000</v>
          </cell>
          <cell r="D2">
            <v>30</v>
          </cell>
          <cell r="E2">
            <v>50000</v>
          </cell>
          <cell r="F2">
            <v>180000</v>
          </cell>
          <cell r="N2" t="str">
            <v>Enero</v>
          </cell>
        </row>
        <row r="3">
          <cell r="A3" t="str">
            <v>Adriana Marìa Polanco</v>
          </cell>
          <cell r="B3" t="str">
            <v>Adriana Marìa Polanco</v>
          </cell>
          <cell r="C3">
            <v>500000</v>
          </cell>
          <cell r="D3">
            <v>30</v>
          </cell>
          <cell r="E3">
            <v>60000</v>
          </cell>
          <cell r="F3">
            <v>120000</v>
          </cell>
          <cell r="N3" t="str">
            <v>Febrero</v>
          </cell>
        </row>
        <row r="4">
          <cell r="A4" t="str">
            <v>Luz Marina Serna</v>
          </cell>
          <cell r="B4" t="str">
            <v>Luz Marina Serna</v>
          </cell>
          <cell r="C4">
            <v>400000</v>
          </cell>
          <cell r="D4">
            <v>15</v>
          </cell>
          <cell r="E4">
            <v>0</v>
          </cell>
          <cell r="F4">
            <v>130000</v>
          </cell>
          <cell r="N4" t="str">
            <v>Marzo</v>
          </cell>
        </row>
        <row r="5">
          <cell r="A5" t="str">
            <v>Karen Tatiana Daza</v>
          </cell>
          <cell r="B5" t="str">
            <v>Karen Tatiana Daza</v>
          </cell>
          <cell r="C5">
            <v>400000</v>
          </cell>
          <cell r="D5">
            <v>15</v>
          </cell>
          <cell r="E5">
            <v>0</v>
          </cell>
          <cell r="F5">
            <v>80000</v>
          </cell>
          <cell r="N5" t="str">
            <v>Abril</v>
          </cell>
        </row>
        <row r="6">
          <cell r="A6" t="str">
            <v>Juan Carlos Cardenas</v>
          </cell>
          <cell r="B6" t="str">
            <v>Juan Carlos Cardenas</v>
          </cell>
          <cell r="C6">
            <v>400000</v>
          </cell>
          <cell r="D6">
            <v>20</v>
          </cell>
          <cell r="E6">
            <v>80000</v>
          </cell>
          <cell r="F6">
            <v>23000</v>
          </cell>
          <cell r="N6" t="str">
            <v>Mayo</v>
          </cell>
        </row>
        <row r="7">
          <cell r="A7" t="str">
            <v>Hecto Anibal Rincon</v>
          </cell>
          <cell r="B7" t="str">
            <v>Hecto Anibal Rincon</v>
          </cell>
          <cell r="C7">
            <v>360000</v>
          </cell>
          <cell r="D7">
            <v>20</v>
          </cell>
          <cell r="E7">
            <v>70000</v>
          </cell>
          <cell r="F7">
            <v>0</v>
          </cell>
          <cell r="N7" t="str">
            <v>Junio</v>
          </cell>
        </row>
        <row r="8">
          <cell r="A8" t="str">
            <v>Karla  Ximena Peña</v>
          </cell>
          <cell r="B8" t="str">
            <v>Karla  Ximena Peña</v>
          </cell>
          <cell r="C8">
            <v>360000</v>
          </cell>
          <cell r="D8">
            <v>30</v>
          </cell>
          <cell r="E8">
            <v>50000</v>
          </cell>
          <cell r="F8">
            <v>0</v>
          </cell>
          <cell r="N8" t="str">
            <v>Julio</v>
          </cell>
        </row>
        <row r="9">
          <cell r="A9" t="str">
            <v>Jose Miguel Pardo</v>
          </cell>
          <cell r="B9" t="str">
            <v>Jose Miguel Pardo</v>
          </cell>
          <cell r="C9">
            <v>360000</v>
          </cell>
          <cell r="D9">
            <v>30</v>
          </cell>
          <cell r="E9">
            <v>5000</v>
          </cell>
          <cell r="F9">
            <v>0</v>
          </cell>
          <cell r="N9" t="str">
            <v>Agosto</v>
          </cell>
        </row>
        <row r="10">
          <cell r="A10" t="str">
            <v>Camila Anrea Serna</v>
          </cell>
          <cell r="B10" t="str">
            <v>Camila Anrea Serna</v>
          </cell>
          <cell r="C10">
            <v>360000</v>
          </cell>
          <cell r="D10">
            <v>30</v>
          </cell>
          <cell r="E10">
            <v>0</v>
          </cell>
          <cell r="F10">
            <v>0</v>
          </cell>
          <cell r="N10" t="str">
            <v>Septiembre</v>
          </cell>
        </row>
        <row r="11">
          <cell r="A11" t="str">
            <v>Maria Alejandra Caviedes</v>
          </cell>
          <cell r="B11" t="str">
            <v>Maria Alejandra Caviedes</v>
          </cell>
          <cell r="C11">
            <v>360000</v>
          </cell>
          <cell r="D11">
            <v>30</v>
          </cell>
          <cell r="E11">
            <v>0</v>
          </cell>
          <cell r="F11">
            <v>0</v>
          </cell>
          <cell r="N11" t="str">
            <v>Octubre</v>
          </cell>
        </row>
        <row r="12">
          <cell r="A12" t="str">
            <v>Pedro Alfonso Murcia</v>
          </cell>
          <cell r="B12" t="str">
            <v>Pedro Alfonso Murcia</v>
          </cell>
          <cell r="C12">
            <v>360000</v>
          </cell>
          <cell r="D12">
            <v>30</v>
          </cell>
          <cell r="E12">
            <v>0</v>
          </cell>
          <cell r="F12">
            <v>0</v>
          </cell>
          <cell r="N12" t="str">
            <v>Noviembre</v>
          </cell>
        </row>
        <row r="13">
          <cell r="A13" t="str">
            <v>Angie Carolina Linares</v>
          </cell>
          <cell r="B13" t="str">
            <v>Angie Carolina Linares</v>
          </cell>
          <cell r="C13">
            <v>360000</v>
          </cell>
          <cell r="D13">
            <v>30</v>
          </cell>
          <cell r="E13">
            <v>0</v>
          </cell>
          <cell r="F13">
            <v>0</v>
          </cell>
          <cell r="N13" t="str">
            <v>Diciembre</v>
          </cell>
        </row>
        <row r="14">
          <cell r="A14" t="str">
            <v>Karlina Cespedes</v>
          </cell>
          <cell r="B14" t="str">
            <v>Karlina Cespedes</v>
          </cell>
          <cell r="C14">
            <v>360000</v>
          </cell>
          <cell r="D14">
            <v>30</v>
          </cell>
          <cell r="E14">
            <v>0</v>
          </cell>
          <cell r="F14">
            <v>0</v>
          </cell>
        </row>
        <row r="15">
          <cell r="A15" t="str">
            <v>Angelica Miranda</v>
          </cell>
          <cell r="B15" t="str">
            <v>Angelica Miranda</v>
          </cell>
          <cell r="C15">
            <v>360000</v>
          </cell>
          <cell r="D15">
            <v>30</v>
          </cell>
          <cell r="E15">
            <v>0</v>
          </cell>
          <cell r="F15">
            <v>0</v>
          </cell>
        </row>
        <row r="16">
          <cell r="A16" t="str">
            <v>Rafael Rojas</v>
          </cell>
          <cell r="B16" t="str">
            <v>Rafael Rojas</v>
          </cell>
          <cell r="C16">
            <v>360000</v>
          </cell>
          <cell r="D16">
            <v>30</v>
          </cell>
          <cell r="E16">
            <v>0</v>
          </cell>
          <cell r="F16">
            <v>0</v>
          </cell>
        </row>
        <row r="17">
          <cell r="A17" t="str">
            <v>Diana Camacho</v>
          </cell>
          <cell r="B17" t="str">
            <v>Diana Camacho</v>
          </cell>
          <cell r="C17">
            <v>360000</v>
          </cell>
          <cell r="D17">
            <v>30</v>
          </cell>
          <cell r="E17">
            <v>0</v>
          </cell>
          <cell r="F17">
            <v>0</v>
          </cell>
        </row>
        <row r="18">
          <cell r="A18">
            <v>0</v>
          </cell>
        </row>
        <row r="19">
          <cell r="A19">
            <v>0</v>
          </cell>
        </row>
        <row r="20">
          <cell r="A20">
            <v>0</v>
          </cell>
        </row>
        <row r="21">
          <cell r="A21">
            <v>0</v>
          </cell>
        </row>
        <row r="22">
          <cell r="A22">
            <v>0</v>
          </cell>
        </row>
        <row r="23">
          <cell r="A23">
            <v>0</v>
          </cell>
        </row>
        <row r="24">
          <cell r="A24">
            <v>0</v>
          </cell>
        </row>
        <row r="25">
          <cell r="A25">
            <v>0</v>
          </cell>
        </row>
        <row r="26">
          <cell r="A26">
            <v>0</v>
          </cell>
        </row>
        <row r="27">
          <cell r="A27">
            <v>0</v>
          </cell>
        </row>
        <row r="28">
          <cell r="A28">
            <v>0</v>
          </cell>
        </row>
        <row r="29">
          <cell r="A29">
            <v>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  <row r="41">
          <cell r="A41">
            <v>0</v>
          </cell>
        </row>
        <row r="42">
          <cell r="A42">
            <v>0</v>
          </cell>
        </row>
        <row r="43">
          <cell r="A43">
            <v>0</v>
          </cell>
        </row>
        <row r="44">
          <cell r="A44">
            <v>0</v>
          </cell>
        </row>
        <row r="45">
          <cell r="A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0</v>
          </cell>
        </row>
        <row r="49">
          <cell r="A49">
            <v>0</v>
          </cell>
        </row>
        <row r="50">
          <cell r="A5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4E47C-D248-4F14-B5B3-285CD4F6A833}">
  <dimension ref="A1:P25"/>
  <sheetViews>
    <sheetView showGridLines="0" tabSelected="1" workbookViewId="0">
      <selection activeCell="H20" sqref="H20"/>
    </sheetView>
  </sheetViews>
  <sheetFormatPr baseColWidth="10" defaultColWidth="0" defaultRowHeight="14.4" zeroHeight="1"/>
  <cols>
    <col min="1" max="16" width="11.5546875" customWidth="1"/>
    <col min="17" max="16384" width="11.5546875" hidden="1"/>
  </col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</sheetData>
  <sheetProtection algorithmName="SHA-512" hashValue="YKwCHRyPXCmY/7/jUAIy+nQZujmsd8hBA4udHT9sLSqSrnPgKbCBXB2O/mIV6RMydX5awOjYiqGjmZioCb93Nw==" saltValue="0kQ3bcFldhOh7zI3gtvjsg==" spinCount="100000" sheet="1" objects="1" scenario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49613-DD56-452E-BBE5-C6E9BDF3658B}">
  <dimension ref="A1:K25"/>
  <sheetViews>
    <sheetView zoomScale="98" zoomScaleNormal="98" workbookViewId="0">
      <selection activeCell="D26" sqref="D26"/>
    </sheetView>
  </sheetViews>
  <sheetFormatPr baseColWidth="10" defaultColWidth="11.44140625" defaultRowHeight="13.8"/>
  <cols>
    <col min="1" max="1" width="25.88671875" style="31" customWidth="1"/>
    <col min="2" max="2" width="13.6640625" style="31" customWidth="1"/>
    <col min="3" max="3" width="19.33203125" style="31" bestFit="1" customWidth="1"/>
    <col min="4" max="4" width="13.44140625" style="31" bestFit="1" customWidth="1"/>
    <col min="5" max="5" width="21.6640625" style="31" customWidth="1"/>
    <col min="6" max="6" width="22" style="31" customWidth="1"/>
    <col min="7" max="7" width="24.109375" style="31" customWidth="1"/>
    <col min="8" max="8" width="14.44140625" style="31" customWidth="1"/>
    <col min="9" max="16384" width="11.44140625" style="31"/>
  </cols>
  <sheetData>
    <row r="1" spans="1:11" ht="21.75" customHeight="1">
      <c r="B1" s="32" t="s">
        <v>173</v>
      </c>
      <c r="C1" s="39" t="s">
        <v>174</v>
      </c>
    </row>
    <row r="2" spans="1:11">
      <c r="B2" s="33"/>
    </row>
    <row r="3" spans="1:11">
      <c r="B3" s="34" t="s">
        <v>175</v>
      </c>
    </row>
    <row r="4" spans="1:11" ht="62.4" customHeight="1">
      <c r="B4" s="198" t="s">
        <v>189</v>
      </c>
      <c r="C4" s="198"/>
      <c r="D4" s="198"/>
      <c r="E4" s="198"/>
      <c r="F4" s="198"/>
      <c r="G4" s="198"/>
      <c r="H4" s="198"/>
      <c r="I4" s="198"/>
      <c r="J4" s="198"/>
      <c r="K4" s="198"/>
    </row>
    <row r="5" spans="1:11">
      <c r="E5" s="35"/>
      <c r="F5" s="35"/>
      <c r="G5" s="35"/>
    </row>
    <row r="6" spans="1:11" ht="34.5" customHeight="1">
      <c r="A6" s="36" t="s">
        <v>176</v>
      </c>
      <c r="B6" s="255" t="s">
        <v>177</v>
      </c>
      <c r="C6" s="255" t="s">
        <v>178</v>
      </c>
      <c r="D6" s="255" t="s">
        <v>179</v>
      </c>
      <c r="E6" s="255" t="s">
        <v>410</v>
      </c>
      <c r="F6" s="255" t="s">
        <v>411</v>
      </c>
      <c r="G6" s="255" t="s">
        <v>412</v>
      </c>
      <c r="H6"/>
      <c r="I6"/>
      <c r="J6"/>
      <c r="K6"/>
    </row>
    <row r="7" spans="1:11" ht="19.5" customHeight="1">
      <c r="A7" s="37" t="s">
        <v>180</v>
      </c>
      <c r="B7" s="38"/>
      <c r="C7" s="38"/>
      <c r="D7" s="38"/>
      <c r="E7" s="38"/>
      <c r="F7" s="38"/>
      <c r="G7" s="38"/>
      <c r="H7"/>
      <c r="I7"/>
      <c r="J7"/>
      <c r="K7"/>
    </row>
    <row r="8" spans="1:11">
      <c r="A8" s="37"/>
      <c r="E8" s="35"/>
      <c r="F8" s="35"/>
      <c r="G8" s="35"/>
    </row>
    <row r="9" spans="1:11">
      <c r="A9" s="37"/>
      <c r="E9" s="35"/>
      <c r="F9" s="35"/>
      <c r="G9" s="35"/>
    </row>
    <row r="10" spans="1:11">
      <c r="A10" s="37"/>
      <c r="B10" s="34" t="s">
        <v>181</v>
      </c>
    </row>
    <row r="11" spans="1:11" ht="18.75" customHeight="1">
      <c r="A11" s="37"/>
      <c r="B11" s="31" t="s">
        <v>191</v>
      </c>
    </row>
    <row r="12" spans="1:11">
      <c r="A12" s="37"/>
    </row>
    <row r="13" spans="1:11">
      <c r="A13" s="37" t="s">
        <v>182</v>
      </c>
      <c r="B13" s="31" t="s">
        <v>190</v>
      </c>
    </row>
    <row r="14" spans="1:11">
      <c r="A14" s="37"/>
    </row>
    <row r="15" spans="1:11">
      <c r="A15" s="37"/>
      <c r="B15" s="34" t="s">
        <v>183</v>
      </c>
    </row>
    <row r="16" spans="1:11" ht="18.75" customHeight="1">
      <c r="A16" s="37"/>
      <c r="B16" s="31" t="s">
        <v>185</v>
      </c>
    </row>
    <row r="17" spans="1:4">
      <c r="A17" s="37"/>
    </row>
    <row r="18" spans="1:4" ht="39.75" customHeight="1">
      <c r="A18" s="37" t="s">
        <v>182</v>
      </c>
      <c r="B18" s="199" t="s">
        <v>186</v>
      </c>
      <c r="C18" s="199"/>
      <c r="D18" s="199"/>
    </row>
    <row r="19" spans="1:4">
      <c r="A19" s="37"/>
    </row>
    <row r="20" spans="1:4">
      <c r="A20" s="37"/>
    </row>
    <row r="21" spans="1:4">
      <c r="A21" s="37"/>
      <c r="B21" s="34" t="s">
        <v>184</v>
      </c>
    </row>
    <row r="22" spans="1:4">
      <c r="A22" s="37"/>
      <c r="B22" s="31" t="s">
        <v>192</v>
      </c>
    </row>
    <row r="23" spans="1:4">
      <c r="A23" s="37"/>
    </row>
    <row r="24" spans="1:4">
      <c r="A24" s="37" t="s">
        <v>182</v>
      </c>
      <c r="B24" s="31" t="s">
        <v>187</v>
      </c>
    </row>
    <row r="25" spans="1:4">
      <c r="A25" s="37"/>
    </row>
  </sheetData>
  <mergeCells count="2">
    <mergeCell ref="B4:K4"/>
    <mergeCell ref="B18:D1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33C5-F4F8-4ABE-8754-D3795244FBE3}">
  <dimension ref="A1:Q30"/>
  <sheetViews>
    <sheetView showGridLines="0" workbookViewId="0">
      <selection activeCell="A30" sqref="A30"/>
    </sheetView>
  </sheetViews>
  <sheetFormatPr baseColWidth="10" defaultRowHeight="13.2"/>
  <cols>
    <col min="1" max="1" width="17.44140625" style="2" customWidth="1"/>
    <col min="2" max="2" width="16.109375" style="2" customWidth="1"/>
    <col min="3" max="3" width="11.88671875" style="2" customWidth="1"/>
    <col min="4" max="4" width="11.5546875" style="2"/>
    <col min="5" max="5" width="13.44140625" style="2" customWidth="1"/>
    <col min="6" max="6" width="12.88671875" style="2" customWidth="1"/>
    <col min="7" max="7" width="16.109375" style="2" customWidth="1"/>
    <col min="8" max="8" width="11.88671875" style="2" customWidth="1"/>
    <col min="9" max="10" width="11.5546875" style="2"/>
    <col min="11" max="11" width="22.5546875" style="2" customWidth="1"/>
    <col min="12" max="12" width="16" style="2" customWidth="1"/>
    <col min="13" max="14" width="11.5546875" style="2"/>
    <col min="15" max="15" width="18.88671875" style="2" bestFit="1" customWidth="1"/>
    <col min="16" max="16" width="15.88671875" style="2" bestFit="1" customWidth="1"/>
    <col min="17" max="17" width="14.44140625" style="2" customWidth="1"/>
    <col min="18" max="256" width="11.5546875" style="2"/>
    <col min="257" max="257" width="15.6640625" style="2" customWidth="1"/>
    <col min="258" max="258" width="16.109375" style="2" customWidth="1"/>
    <col min="259" max="259" width="11.88671875" style="2" customWidth="1"/>
    <col min="260" max="260" width="11.5546875" style="2"/>
    <col min="261" max="261" width="13.44140625" style="2" customWidth="1"/>
    <col min="262" max="262" width="12.88671875" style="2" customWidth="1"/>
    <col min="263" max="263" width="16.109375" style="2" customWidth="1"/>
    <col min="264" max="264" width="11.88671875" style="2" customWidth="1"/>
    <col min="265" max="512" width="11.5546875" style="2"/>
    <col min="513" max="513" width="15.6640625" style="2" customWidth="1"/>
    <col min="514" max="514" width="16.109375" style="2" customWidth="1"/>
    <col min="515" max="515" width="11.88671875" style="2" customWidth="1"/>
    <col min="516" max="516" width="11.5546875" style="2"/>
    <col min="517" max="517" width="13.44140625" style="2" customWidth="1"/>
    <col min="518" max="518" width="12.88671875" style="2" customWidth="1"/>
    <col min="519" max="519" width="16.109375" style="2" customWidth="1"/>
    <col min="520" max="520" width="11.88671875" style="2" customWidth="1"/>
    <col min="521" max="768" width="11.5546875" style="2"/>
    <col min="769" max="769" width="15.6640625" style="2" customWidth="1"/>
    <col min="770" max="770" width="16.109375" style="2" customWidth="1"/>
    <col min="771" max="771" width="11.88671875" style="2" customWidth="1"/>
    <col min="772" max="772" width="11.5546875" style="2"/>
    <col min="773" max="773" width="13.44140625" style="2" customWidth="1"/>
    <col min="774" max="774" width="12.88671875" style="2" customWidth="1"/>
    <col min="775" max="775" width="16.109375" style="2" customWidth="1"/>
    <col min="776" max="776" width="11.88671875" style="2" customWidth="1"/>
    <col min="777" max="1024" width="11.5546875" style="2"/>
    <col min="1025" max="1025" width="15.6640625" style="2" customWidth="1"/>
    <col min="1026" max="1026" width="16.109375" style="2" customWidth="1"/>
    <col min="1027" max="1027" width="11.88671875" style="2" customWidth="1"/>
    <col min="1028" max="1028" width="11.5546875" style="2"/>
    <col min="1029" max="1029" width="13.44140625" style="2" customWidth="1"/>
    <col min="1030" max="1030" width="12.88671875" style="2" customWidth="1"/>
    <col min="1031" max="1031" width="16.109375" style="2" customWidth="1"/>
    <col min="1032" max="1032" width="11.88671875" style="2" customWidth="1"/>
    <col min="1033" max="1280" width="11.5546875" style="2"/>
    <col min="1281" max="1281" width="15.6640625" style="2" customWidth="1"/>
    <col min="1282" max="1282" width="16.109375" style="2" customWidth="1"/>
    <col min="1283" max="1283" width="11.88671875" style="2" customWidth="1"/>
    <col min="1284" max="1284" width="11.5546875" style="2"/>
    <col min="1285" max="1285" width="13.44140625" style="2" customWidth="1"/>
    <col min="1286" max="1286" width="12.88671875" style="2" customWidth="1"/>
    <col min="1287" max="1287" width="16.109375" style="2" customWidth="1"/>
    <col min="1288" max="1288" width="11.88671875" style="2" customWidth="1"/>
    <col min="1289" max="1536" width="11.5546875" style="2"/>
    <col min="1537" max="1537" width="15.6640625" style="2" customWidth="1"/>
    <col min="1538" max="1538" width="16.109375" style="2" customWidth="1"/>
    <col min="1539" max="1539" width="11.88671875" style="2" customWidth="1"/>
    <col min="1540" max="1540" width="11.5546875" style="2"/>
    <col min="1541" max="1541" width="13.44140625" style="2" customWidth="1"/>
    <col min="1542" max="1542" width="12.88671875" style="2" customWidth="1"/>
    <col min="1543" max="1543" width="16.109375" style="2" customWidth="1"/>
    <col min="1544" max="1544" width="11.88671875" style="2" customWidth="1"/>
    <col min="1545" max="1792" width="11.5546875" style="2"/>
    <col min="1793" max="1793" width="15.6640625" style="2" customWidth="1"/>
    <col min="1794" max="1794" width="16.109375" style="2" customWidth="1"/>
    <col min="1795" max="1795" width="11.88671875" style="2" customWidth="1"/>
    <col min="1796" max="1796" width="11.5546875" style="2"/>
    <col min="1797" max="1797" width="13.44140625" style="2" customWidth="1"/>
    <col min="1798" max="1798" width="12.88671875" style="2" customWidth="1"/>
    <col min="1799" max="1799" width="16.109375" style="2" customWidth="1"/>
    <col min="1800" max="1800" width="11.88671875" style="2" customWidth="1"/>
    <col min="1801" max="2048" width="11.5546875" style="2"/>
    <col min="2049" max="2049" width="15.6640625" style="2" customWidth="1"/>
    <col min="2050" max="2050" width="16.109375" style="2" customWidth="1"/>
    <col min="2051" max="2051" width="11.88671875" style="2" customWidth="1"/>
    <col min="2052" max="2052" width="11.5546875" style="2"/>
    <col min="2053" max="2053" width="13.44140625" style="2" customWidth="1"/>
    <col min="2054" max="2054" width="12.88671875" style="2" customWidth="1"/>
    <col min="2055" max="2055" width="16.109375" style="2" customWidth="1"/>
    <col min="2056" max="2056" width="11.88671875" style="2" customWidth="1"/>
    <col min="2057" max="2304" width="11.5546875" style="2"/>
    <col min="2305" max="2305" width="15.6640625" style="2" customWidth="1"/>
    <col min="2306" max="2306" width="16.109375" style="2" customWidth="1"/>
    <col min="2307" max="2307" width="11.88671875" style="2" customWidth="1"/>
    <col min="2308" max="2308" width="11.5546875" style="2"/>
    <col min="2309" max="2309" width="13.44140625" style="2" customWidth="1"/>
    <col min="2310" max="2310" width="12.88671875" style="2" customWidth="1"/>
    <col min="2311" max="2311" width="16.109375" style="2" customWidth="1"/>
    <col min="2312" max="2312" width="11.88671875" style="2" customWidth="1"/>
    <col min="2313" max="2560" width="11.5546875" style="2"/>
    <col min="2561" max="2561" width="15.6640625" style="2" customWidth="1"/>
    <col min="2562" max="2562" width="16.109375" style="2" customWidth="1"/>
    <col min="2563" max="2563" width="11.88671875" style="2" customWidth="1"/>
    <col min="2564" max="2564" width="11.5546875" style="2"/>
    <col min="2565" max="2565" width="13.44140625" style="2" customWidth="1"/>
    <col min="2566" max="2566" width="12.88671875" style="2" customWidth="1"/>
    <col min="2567" max="2567" width="16.109375" style="2" customWidth="1"/>
    <col min="2568" max="2568" width="11.88671875" style="2" customWidth="1"/>
    <col min="2569" max="2816" width="11.5546875" style="2"/>
    <col min="2817" max="2817" width="15.6640625" style="2" customWidth="1"/>
    <col min="2818" max="2818" width="16.109375" style="2" customWidth="1"/>
    <col min="2819" max="2819" width="11.88671875" style="2" customWidth="1"/>
    <col min="2820" max="2820" width="11.5546875" style="2"/>
    <col min="2821" max="2821" width="13.44140625" style="2" customWidth="1"/>
    <col min="2822" max="2822" width="12.88671875" style="2" customWidth="1"/>
    <col min="2823" max="2823" width="16.109375" style="2" customWidth="1"/>
    <col min="2824" max="2824" width="11.88671875" style="2" customWidth="1"/>
    <col min="2825" max="3072" width="11.5546875" style="2"/>
    <col min="3073" max="3073" width="15.6640625" style="2" customWidth="1"/>
    <col min="3074" max="3074" width="16.109375" style="2" customWidth="1"/>
    <col min="3075" max="3075" width="11.88671875" style="2" customWidth="1"/>
    <col min="3076" max="3076" width="11.5546875" style="2"/>
    <col min="3077" max="3077" width="13.44140625" style="2" customWidth="1"/>
    <col min="3078" max="3078" width="12.88671875" style="2" customWidth="1"/>
    <col min="3079" max="3079" width="16.109375" style="2" customWidth="1"/>
    <col min="3080" max="3080" width="11.88671875" style="2" customWidth="1"/>
    <col min="3081" max="3328" width="11.5546875" style="2"/>
    <col min="3329" max="3329" width="15.6640625" style="2" customWidth="1"/>
    <col min="3330" max="3330" width="16.109375" style="2" customWidth="1"/>
    <col min="3331" max="3331" width="11.88671875" style="2" customWidth="1"/>
    <col min="3332" max="3332" width="11.5546875" style="2"/>
    <col min="3333" max="3333" width="13.44140625" style="2" customWidth="1"/>
    <col min="3334" max="3334" width="12.88671875" style="2" customWidth="1"/>
    <col min="3335" max="3335" width="16.109375" style="2" customWidth="1"/>
    <col min="3336" max="3336" width="11.88671875" style="2" customWidth="1"/>
    <col min="3337" max="3584" width="11.5546875" style="2"/>
    <col min="3585" max="3585" width="15.6640625" style="2" customWidth="1"/>
    <col min="3586" max="3586" width="16.109375" style="2" customWidth="1"/>
    <col min="3587" max="3587" width="11.88671875" style="2" customWidth="1"/>
    <col min="3588" max="3588" width="11.5546875" style="2"/>
    <col min="3589" max="3589" width="13.44140625" style="2" customWidth="1"/>
    <col min="3590" max="3590" width="12.88671875" style="2" customWidth="1"/>
    <col min="3591" max="3591" width="16.109375" style="2" customWidth="1"/>
    <col min="3592" max="3592" width="11.88671875" style="2" customWidth="1"/>
    <col min="3593" max="3840" width="11.5546875" style="2"/>
    <col min="3841" max="3841" width="15.6640625" style="2" customWidth="1"/>
    <col min="3842" max="3842" width="16.109375" style="2" customWidth="1"/>
    <col min="3843" max="3843" width="11.88671875" style="2" customWidth="1"/>
    <col min="3844" max="3844" width="11.5546875" style="2"/>
    <col min="3845" max="3845" width="13.44140625" style="2" customWidth="1"/>
    <col min="3846" max="3846" width="12.88671875" style="2" customWidth="1"/>
    <col min="3847" max="3847" width="16.109375" style="2" customWidth="1"/>
    <col min="3848" max="3848" width="11.88671875" style="2" customWidth="1"/>
    <col min="3849" max="4096" width="11.5546875" style="2"/>
    <col min="4097" max="4097" width="15.6640625" style="2" customWidth="1"/>
    <col min="4098" max="4098" width="16.109375" style="2" customWidth="1"/>
    <col min="4099" max="4099" width="11.88671875" style="2" customWidth="1"/>
    <col min="4100" max="4100" width="11.5546875" style="2"/>
    <col min="4101" max="4101" width="13.44140625" style="2" customWidth="1"/>
    <col min="4102" max="4102" width="12.88671875" style="2" customWidth="1"/>
    <col min="4103" max="4103" width="16.109375" style="2" customWidth="1"/>
    <col min="4104" max="4104" width="11.88671875" style="2" customWidth="1"/>
    <col min="4105" max="4352" width="11.5546875" style="2"/>
    <col min="4353" max="4353" width="15.6640625" style="2" customWidth="1"/>
    <col min="4354" max="4354" width="16.109375" style="2" customWidth="1"/>
    <col min="4355" max="4355" width="11.88671875" style="2" customWidth="1"/>
    <col min="4356" max="4356" width="11.5546875" style="2"/>
    <col min="4357" max="4357" width="13.44140625" style="2" customWidth="1"/>
    <col min="4358" max="4358" width="12.88671875" style="2" customWidth="1"/>
    <col min="4359" max="4359" width="16.109375" style="2" customWidth="1"/>
    <col min="4360" max="4360" width="11.88671875" style="2" customWidth="1"/>
    <col min="4361" max="4608" width="11.5546875" style="2"/>
    <col min="4609" max="4609" width="15.6640625" style="2" customWidth="1"/>
    <col min="4610" max="4610" width="16.109375" style="2" customWidth="1"/>
    <col min="4611" max="4611" width="11.88671875" style="2" customWidth="1"/>
    <col min="4612" max="4612" width="11.5546875" style="2"/>
    <col min="4613" max="4613" width="13.44140625" style="2" customWidth="1"/>
    <col min="4614" max="4614" width="12.88671875" style="2" customWidth="1"/>
    <col min="4615" max="4615" width="16.109375" style="2" customWidth="1"/>
    <col min="4616" max="4616" width="11.88671875" style="2" customWidth="1"/>
    <col min="4617" max="4864" width="11.5546875" style="2"/>
    <col min="4865" max="4865" width="15.6640625" style="2" customWidth="1"/>
    <col min="4866" max="4866" width="16.109375" style="2" customWidth="1"/>
    <col min="4867" max="4867" width="11.88671875" style="2" customWidth="1"/>
    <col min="4868" max="4868" width="11.5546875" style="2"/>
    <col min="4869" max="4869" width="13.44140625" style="2" customWidth="1"/>
    <col min="4870" max="4870" width="12.88671875" style="2" customWidth="1"/>
    <col min="4871" max="4871" width="16.109375" style="2" customWidth="1"/>
    <col min="4872" max="4872" width="11.88671875" style="2" customWidth="1"/>
    <col min="4873" max="5120" width="11.5546875" style="2"/>
    <col min="5121" max="5121" width="15.6640625" style="2" customWidth="1"/>
    <col min="5122" max="5122" width="16.109375" style="2" customWidth="1"/>
    <col min="5123" max="5123" width="11.88671875" style="2" customWidth="1"/>
    <col min="5124" max="5124" width="11.5546875" style="2"/>
    <col min="5125" max="5125" width="13.44140625" style="2" customWidth="1"/>
    <col min="5126" max="5126" width="12.88671875" style="2" customWidth="1"/>
    <col min="5127" max="5127" width="16.109375" style="2" customWidth="1"/>
    <col min="5128" max="5128" width="11.88671875" style="2" customWidth="1"/>
    <col min="5129" max="5376" width="11.5546875" style="2"/>
    <col min="5377" max="5377" width="15.6640625" style="2" customWidth="1"/>
    <col min="5378" max="5378" width="16.109375" style="2" customWidth="1"/>
    <col min="5379" max="5379" width="11.88671875" style="2" customWidth="1"/>
    <col min="5380" max="5380" width="11.5546875" style="2"/>
    <col min="5381" max="5381" width="13.44140625" style="2" customWidth="1"/>
    <col min="5382" max="5382" width="12.88671875" style="2" customWidth="1"/>
    <col min="5383" max="5383" width="16.109375" style="2" customWidth="1"/>
    <col min="5384" max="5384" width="11.88671875" style="2" customWidth="1"/>
    <col min="5385" max="5632" width="11.5546875" style="2"/>
    <col min="5633" max="5633" width="15.6640625" style="2" customWidth="1"/>
    <col min="5634" max="5634" width="16.109375" style="2" customWidth="1"/>
    <col min="5635" max="5635" width="11.88671875" style="2" customWidth="1"/>
    <col min="5636" max="5636" width="11.5546875" style="2"/>
    <col min="5637" max="5637" width="13.44140625" style="2" customWidth="1"/>
    <col min="5638" max="5638" width="12.88671875" style="2" customWidth="1"/>
    <col min="5639" max="5639" width="16.109375" style="2" customWidth="1"/>
    <col min="5640" max="5640" width="11.88671875" style="2" customWidth="1"/>
    <col min="5641" max="5888" width="11.5546875" style="2"/>
    <col min="5889" max="5889" width="15.6640625" style="2" customWidth="1"/>
    <col min="5890" max="5890" width="16.109375" style="2" customWidth="1"/>
    <col min="5891" max="5891" width="11.88671875" style="2" customWidth="1"/>
    <col min="5892" max="5892" width="11.5546875" style="2"/>
    <col min="5893" max="5893" width="13.44140625" style="2" customWidth="1"/>
    <col min="5894" max="5894" width="12.88671875" style="2" customWidth="1"/>
    <col min="5895" max="5895" width="16.109375" style="2" customWidth="1"/>
    <col min="5896" max="5896" width="11.88671875" style="2" customWidth="1"/>
    <col min="5897" max="6144" width="11.5546875" style="2"/>
    <col min="6145" max="6145" width="15.6640625" style="2" customWidth="1"/>
    <col min="6146" max="6146" width="16.109375" style="2" customWidth="1"/>
    <col min="6147" max="6147" width="11.88671875" style="2" customWidth="1"/>
    <col min="6148" max="6148" width="11.5546875" style="2"/>
    <col min="6149" max="6149" width="13.44140625" style="2" customWidth="1"/>
    <col min="6150" max="6150" width="12.88671875" style="2" customWidth="1"/>
    <col min="6151" max="6151" width="16.109375" style="2" customWidth="1"/>
    <col min="6152" max="6152" width="11.88671875" style="2" customWidth="1"/>
    <col min="6153" max="6400" width="11.5546875" style="2"/>
    <col min="6401" max="6401" width="15.6640625" style="2" customWidth="1"/>
    <col min="6402" max="6402" width="16.109375" style="2" customWidth="1"/>
    <col min="6403" max="6403" width="11.88671875" style="2" customWidth="1"/>
    <col min="6404" max="6404" width="11.5546875" style="2"/>
    <col min="6405" max="6405" width="13.44140625" style="2" customWidth="1"/>
    <col min="6406" max="6406" width="12.88671875" style="2" customWidth="1"/>
    <col min="6407" max="6407" width="16.109375" style="2" customWidth="1"/>
    <col min="6408" max="6408" width="11.88671875" style="2" customWidth="1"/>
    <col min="6409" max="6656" width="11.5546875" style="2"/>
    <col min="6657" max="6657" width="15.6640625" style="2" customWidth="1"/>
    <col min="6658" max="6658" width="16.109375" style="2" customWidth="1"/>
    <col min="6659" max="6659" width="11.88671875" style="2" customWidth="1"/>
    <col min="6660" max="6660" width="11.5546875" style="2"/>
    <col min="6661" max="6661" width="13.44140625" style="2" customWidth="1"/>
    <col min="6662" max="6662" width="12.88671875" style="2" customWidth="1"/>
    <col min="6663" max="6663" width="16.109375" style="2" customWidth="1"/>
    <col min="6664" max="6664" width="11.88671875" style="2" customWidth="1"/>
    <col min="6665" max="6912" width="11.5546875" style="2"/>
    <col min="6913" max="6913" width="15.6640625" style="2" customWidth="1"/>
    <col min="6914" max="6914" width="16.109375" style="2" customWidth="1"/>
    <col min="6915" max="6915" width="11.88671875" style="2" customWidth="1"/>
    <col min="6916" max="6916" width="11.5546875" style="2"/>
    <col min="6917" max="6917" width="13.44140625" style="2" customWidth="1"/>
    <col min="6918" max="6918" width="12.88671875" style="2" customWidth="1"/>
    <col min="6919" max="6919" width="16.109375" style="2" customWidth="1"/>
    <col min="6920" max="6920" width="11.88671875" style="2" customWidth="1"/>
    <col min="6921" max="7168" width="11.5546875" style="2"/>
    <col min="7169" max="7169" width="15.6640625" style="2" customWidth="1"/>
    <col min="7170" max="7170" width="16.109375" style="2" customWidth="1"/>
    <col min="7171" max="7171" width="11.88671875" style="2" customWidth="1"/>
    <col min="7172" max="7172" width="11.5546875" style="2"/>
    <col min="7173" max="7173" width="13.44140625" style="2" customWidth="1"/>
    <col min="7174" max="7174" width="12.88671875" style="2" customWidth="1"/>
    <col min="7175" max="7175" width="16.109375" style="2" customWidth="1"/>
    <col min="7176" max="7176" width="11.88671875" style="2" customWidth="1"/>
    <col min="7177" max="7424" width="11.5546875" style="2"/>
    <col min="7425" max="7425" width="15.6640625" style="2" customWidth="1"/>
    <col min="7426" max="7426" width="16.109375" style="2" customWidth="1"/>
    <col min="7427" max="7427" width="11.88671875" style="2" customWidth="1"/>
    <col min="7428" max="7428" width="11.5546875" style="2"/>
    <col min="7429" max="7429" width="13.44140625" style="2" customWidth="1"/>
    <col min="7430" max="7430" width="12.88671875" style="2" customWidth="1"/>
    <col min="7431" max="7431" width="16.109375" style="2" customWidth="1"/>
    <col min="7432" max="7432" width="11.88671875" style="2" customWidth="1"/>
    <col min="7433" max="7680" width="11.5546875" style="2"/>
    <col min="7681" max="7681" width="15.6640625" style="2" customWidth="1"/>
    <col min="7682" max="7682" width="16.109375" style="2" customWidth="1"/>
    <col min="7683" max="7683" width="11.88671875" style="2" customWidth="1"/>
    <col min="7684" max="7684" width="11.5546875" style="2"/>
    <col min="7685" max="7685" width="13.44140625" style="2" customWidth="1"/>
    <col min="7686" max="7686" width="12.88671875" style="2" customWidth="1"/>
    <col min="7687" max="7687" width="16.109375" style="2" customWidth="1"/>
    <col min="7688" max="7688" width="11.88671875" style="2" customWidth="1"/>
    <col min="7689" max="7936" width="11.5546875" style="2"/>
    <col min="7937" max="7937" width="15.6640625" style="2" customWidth="1"/>
    <col min="7938" max="7938" width="16.109375" style="2" customWidth="1"/>
    <col min="7939" max="7939" width="11.88671875" style="2" customWidth="1"/>
    <col min="7940" max="7940" width="11.5546875" style="2"/>
    <col min="7941" max="7941" width="13.44140625" style="2" customWidth="1"/>
    <col min="7942" max="7942" width="12.88671875" style="2" customWidth="1"/>
    <col min="7943" max="7943" width="16.109375" style="2" customWidth="1"/>
    <col min="7944" max="7944" width="11.88671875" style="2" customWidth="1"/>
    <col min="7945" max="8192" width="11.5546875" style="2"/>
    <col min="8193" max="8193" width="15.6640625" style="2" customWidth="1"/>
    <col min="8194" max="8194" width="16.109375" style="2" customWidth="1"/>
    <col min="8195" max="8195" width="11.88671875" style="2" customWidth="1"/>
    <col min="8196" max="8196" width="11.5546875" style="2"/>
    <col min="8197" max="8197" width="13.44140625" style="2" customWidth="1"/>
    <col min="8198" max="8198" width="12.88671875" style="2" customWidth="1"/>
    <col min="8199" max="8199" width="16.109375" style="2" customWidth="1"/>
    <col min="8200" max="8200" width="11.88671875" style="2" customWidth="1"/>
    <col min="8201" max="8448" width="11.5546875" style="2"/>
    <col min="8449" max="8449" width="15.6640625" style="2" customWidth="1"/>
    <col min="8450" max="8450" width="16.109375" style="2" customWidth="1"/>
    <col min="8451" max="8451" width="11.88671875" style="2" customWidth="1"/>
    <col min="8452" max="8452" width="11.5546875" style="2"/>
    <col min="8453" max="8453" width="13.44140625" style="2" customWidth="1"/>
    <col min="8454" max="8454" width="12.88671875" style="2" customWidth="1"/>
    <col min="8455" max="8455" width="16.109375" style="2" customWidth="1"/>
    <col min="8456" max="8456" width="11.88671875" style="2" customWidth="1"/>
    <col min="8457" max="8704" width="11.5546875" style="2"/>
    <col min="8705" max="8705" width="15.6640625" style="2" customWidth="1"/>
    <col min="8706" max="8706" width="16.109375" style="2" customWidth="1"/>
    <col min="8707" max="8707" width="11.88671875" style="2" customWidth="1"/>
    <col min="8708" max="8708" width="11.5546875" style="2"/>
    <col min="8709" max="8709" width="13.44140625" style="2" customWidth="1"/>
    <col min="8710" max="8710" width="12.88671875" style="2" customWidth="1"/>
    <col min="8711" max="8711" width="16.109375" style="2" customWidth="1"/>
    <col min="8712" max="8712" width="11.88671875" style="2" customWidth="1"/>
    <col min="8713" max="8960" width="11.5546875" style="2"/>
    <col min="8961" max="8961" width="15.6640625" style="2" customWidth="1"/>
    <col min="8962" max="8962" width="16.109375" style="2" customWidth="1"/>
    <col min="8963" max="8963" width="11.88671875" style="2" customWidth="1"/>
    <col min="8964" max="8964" width="11.5546875" style="2"/>
    <col min="8965" max="8965" width="13.44140625" style="2" customWidth="1"/>
    <col min="8966" max="8966" width="12.88671875" style="2" customWidth="1"/>
    <col min="8967" max="8967" width="16.109375" style="2" customWidth="1"/>
    <col min="8968" max="8968" width="11.88671875" style="2" customWidth="1"/>
    <col min="8969" max="9216" width="11.5546875" style="2"/>
    <col min="9217" max="9217" width="15.6640625" style="2" customWidth="1"/>
    <col min="9218" max="9218" width="16.109375" style="2" customWidth="1"/>
    <col min="9219" max="9219" width="11.88671875" style="2" customWidth="1"/>
    <col min="9220" max="9220" width="11.5546875" style="2"/>
    <col min="9221" max="9221" width="13.44140625" style="2" customWidth="1"/>
    <col min="9222" max="9222" width="12.88671875" style="2" customWidth="1"/>
    <col min="9223" max="9223" width="16.109375" style="2" customWidth="1"/>
    <col min="9224" max="9224" width="11.88671875" style="2" customWidth="1"/>
    <col min="9225" max="9472" width="11.5546875" style="2"/>
    <col min="9473" max="9473" width="15.6640625" style="2" customWidth="1"/>
    <col min="9474" max="9474" width="16.109375" style="2" customWidth="1"/>
    <col min="9475" max="9475" width="11.88671875" style="2" customWidth="1"/>
    <col min="9476" max="9476" width="11.5546875" style="2"/>
    <col min="9477" max="9477" width="13.44140625" style="2" customWidth="1"/>
    <col min="9478" max="9478" width="12.88671875" style="2" customWidth="1"/>
    <col min="9479" max="9479" width="16.109375" style="2" customWidth="1"/>
    <col min="9480" max="9480" width="11.88671875" style="2" customWidth="1"/>
    <col min="9481" max="9728" width="11.5546875" style="2"/>
    <col min="9729" max="9729" width="15.6640625" style="2" customWidth="1"/>
    <col min="9730" max="9730" width="16.109375" style="2" customWidth="1"/>
    <col min="9731" max="9731" width="11.88671875" style="2" customWidth="1"/>
    <col min="9732" max="9732" width="11.5546875" style="2"/>
    <col min="9733" max="9733" width="13.44140625" style="2" customWidth="1"/>
    <col min="9734" max="9734" width="12.88671875" style="2" customWidth="1"/>
    <col min="9735" max="9735" width="16.109375" style="2" customWidth="1"/>
    <col min="9736" max="9736" width="11.88671875" style="2" customWidth="1"/>
    <col min="9737" max="9984" width="11.5546875" style="2"/>
    <col min="9985" max="9985" width="15.6640625" style="2" customWidth="1"/>
    <col min="9986" max="9986" width="16.109375" style="2" customWidth="1"/>
    <col min="9987" max="9987" width="11.88671875" style="2" customWidth="1"/>
    <col min="9988" max="9988" width="11.5546875" style="2"/>
    <col min="9989" max="9989" width="13.44140625" style="2" customWidth="1"/>
    <col min="9990" max="9990" width="12.88671875" style="2" customWidth="1"/>
    <col min="9991" max="9991" width="16.109375" style="2" customWidth="1"/>
    <col min="9992" max="9992" width="11.88671875" style="2" customWidth="1"/>
    <col min="9993" max="10240" width="11.5546875" style="2"/>
    <col min="10241" max="10241" width="15.6640625" style="2" customWidth="1"/>
    <col min="10242" max="10242" width="16.109375" style="2" customWidth="1"/>
    <col min="10243" max="10243" width="11.88671875" style="2" customWidth="1"/>
    <col min="10244" max="10244" width="11.5546875" style="2"/>
    <col min="10245" max="10245" width="13.44140625" style="2" customWidth="1"/>
    <col min="10246" max="10246" width="12.88671875" style="2" customWidth="1"/>
    <col min="10247" max="10247" width="16.109375" style="2" customWidth="1"/>
    <col min="10248" max="10248" width="11.88671875" style="2" customWidth="1"/>
    <col min="10249" max="10496" width="11.5546875" style="2"/>
    <col min="10497" max="10497" width="15.6640625" style="2" customWidth="1"/>
    <col min="10498" max="10498" width="16.109375" style="2" customWidth="1"/>
    <col min="10499" max="10499" width="11.88671875" style="2" customWidth="1"/>
    <col min="10500" max="10500" width="11.5546875" style="2"/>
    <col min="10501" max="10501" width="13.44140625" style="2" customWidth="1"/>
    <col min="10502" max="10502" width="12.88671875" style="2" customWidth="1"/>
    <col min="10503" max="10503" width="16.109375" style="2" customWidth="1"/>
    <col min="10504" max="10504" width="11.88671875" style="2" customWidth="1"/>
    <col min="10505" max="10752" width="11.5546875" style="2"/>
    <col min="10753" max="10753" width="15.6640625" style="2" customWidth="1"/>
    <col min="10754" max="10754" width="16.109375" style="2" customWidth="1"/>
    <col min="10755" max="10755" width="11.88671875" style="2" customWidth="1"/>
    <col min="10756" max="10756" width="11.5546875" style="2"/>
    <col min="10757" max="10757" width="13.44140625" style="2" customWidth="1"/>
    <col min="10758" max="10758" width="12.88671875" style="2" customWidth="1"/>
    <col min="10759" max="10759" width="16.109375" style="2" customWidth="1"/>
    <col min="10760" max="10760" width="11.88671875" style="2" customWidth="1"/>
    <col min="10761" max="11008" width="11.5546875" style="2"/>
    <col min="11009" max="11009" width="15.6640625" style="2" customWidth="1"/>
    <col min="11010" max="11010" width="16.109375" style="2" customWidth="1"/>
    <col min="11011" max="11011" width="11.88671875" style="2" customWidth="1"/>
    <col min="11012" max="11012" width="11.5546875" style="2"/>
    <col min="11013" max="11013" width="13.44140625" style="2" customWidth="1"/>
    <col min="11014" max="11014" width="12.88671875" style="2" customWidth="1"/>
    <col min="11015" max="11015" width="16.109375" style="2" customWidth="1"/>
    <col min="11016" max="11016" width="11.88671875" style="2" customWidth="1"/>
    <col min="11017" max="11264" width="11.5546875" style="2"/>
    <col min="11265" max="11265" width="15.6640625" style="2" customWidth="1"/>
    <col min="11266" max="11266" width="16.109375" style="2" customWidth="1"/>
    <col min="11267" max="11267" width="11.88671875" style="2" customWidth="1"/>
    <col min="11268" max="11268" width="11.5546875" style="2"/>
    <col min="11269" max="11269" width="13.44140625" style="2" customWidth="1"/>
    <col min="11270" max="11270" width="12.88671875" style="2" customWidth="1"/>
    <col min="11271" max="11271" width="16.109375" style="2" customWidth="1"/>
    <col min="11272" max="11272" width="11.88671875" style="2" customWidth="1"/>
    <col min="11273" max="11520" width="11.5546875" style="2"/>
    <col min="11521" max="11521" width="15.6640625" style="2" customWidth="1"/>
    <col min="11522" max="11522" width="16.109375" style="2" customWidth="1"/>
    <col min="11523" max="11523" width="11.88671875" style="2" customWidth="1"/>
    <col min="11524" max="11524" width="11.5546875" style="2"/>
    <col min="11525" max="11525" width="13.44140625" style="2" customWidth="1"/>
    <col min="11526" max="11526" width="12.88671875" style="2" customWidth="1"/>
    <col min="11527" max="11527" width="16.109375" style="2" customWidth="1"/>
    <col min="11528" max="11528" width="11.88671875" style="2" customWidth="1"/>
    <col min="11529" max="11776" width="11.5546875" style="2"/>
    <col min="11777" max="11777" width="15.6640625" style="2" customWidth="1"/>
    <col min="11778" max="11778" width="16.109375" style="2" customWidth="1"/>
    <col min="11779" max="11779" width="11.88671875" style="2" customWidth="1"/>
    <col min="11780" max="11780" width="11.5546875" style="2"/>
    <col min="11781" max="11781" width="13.44140625" style="2" customWidth="1"/>
    <col min="11782" max="11782" width="12.88671875" style="2" customWidth="1"/>
    <col min="11783" max="11783" width="16.109375" style="2" customWidth="1"/>
    <col min="11784" max="11784" width="11.88671875" style="2" customWidth="1"/>
    <col min="11785" max="12032" width="11.5546875" style="2"/>
    <col min="12033" max="12033" width="15.6640625" style="2" customWidth="1"/>
    <col min="12034" max="12034" width="16.109375" style="2" customWidth="1"/>
    <col min="12035" max="12035" width="11.88671875" style="2" customWidth="1"/>
    <col min="12036" max="12036" width="11.5546875" style="2"/>
    <col min="12037" max="12037" width="13.44140625" style="2" customWidth="1"/>
    <col min="12038" max="12038" width="12.88671875" style="2" customWidth="1"/>
    <col min="12039" max="12039" width="16.109375" style="2" customWidth="1"/>
    <col min="12040" max="12040" width="11.88671875" style="2" customWidth="1"/>
    <col min="12041" max="12288" width="11.5546875" style="2"/>
    <col min="12289" max="12289" width="15.6640625" style="2" customWidth="1"/>
    <col min="12290" max="12290" width="16.109375" style="2" customWidth="1"/>
    <col min="12291" max="12291" width="11.88671875" style="2" customWidth="1"/>
    <col min="12292" max="12292" width="11.5546875" style="2"/>
    <col min="12293" max="12293" width="13.44140625" style="2" customWidth="1"/>
    <col min="12294" max="12294" width="12.88671875" style="2" customWidth="1"/>
    <col min="12295" max="12295" width="16.109375" style="2" customWidth="1"/>
    <col min="12296" max="12296" width="11.88671875" style="2" customWidth="1"/>
    <col min="12297" max="12544" width="11.5546875" style="2"/>
    <col min="12545" max="12545" width="15.6640625" style="2" customWidth="1"/>
    <col min="12546" max="12546" width="16.109375" style="2" customWidth="1"/>
    <col min="12547" max="12547" width="11.88671875" style="2" customWidth="1"/>
    <col min="12548" max="12548" width="11.5546875" style="2"/>
    <col min="12549" max="12549" width="13.44140625" style="2" customWidth="1"/>
    <col min="12550" max="12550" width="12.88671875" style="2" customWidth="1"/>
    <col min="12551" max="12551" width="16.109375" style="2" customWidth="1"/>
    <col min="12552" max="12552" width="11.88671875" style="2" customWidth="1"/>
    <col min="12553" max="12800" width="11.5546875" style="2"/>
    <col min="12801" max="12801" width="15.6640625" style="2" customWidth="1"/>
    <col min="12802" max="12802" width="16.109375" style="2" customWidth="1"/>
    <col min="12803" max="12803" width="11.88671875" style="2" customWidth="1"/>
    <col min="12804" max="12804" width="11.5546875" style="2"/>
    <col min="12805" max="12805" width="13.44140625" style="2" customWidth="1"/>
    <col min="12806" max="12806" width="12.88671875" style="2" customWidth="1"/>
    <col min="12807" max="12807" width="16.109375" style="2" customWidth="1"/>
    <col min="12808" max="12808" width="11.88671875" style="2" customWidth="1"/>
    <col min="12809" max="13056" width="11.5546875" style="2"/>
    <col min="13057" max="13057" width="15.6640625" style="2" customWidth="1"/>
    <col min="13058" max="13058" width="16.109375" style="2" customWidth="1"/>
    <col min="13059" max="13059" width="11.88671875" style="2" customWidth="1"/>
    <col min="13060" max="13060" width="11.5546875" style="2"/>
    <col min="13061" max="13061" width="13.44140625" style="2" customWidth="1"/>
    <col min="13062" max="13062" width="12.88671875" style="2" customWidth="1"/>
    <col min="13063" max="13063" width="16.109375" style="2" customWidth="1"/>
    <col min="13064" max="13064" width="11.88671875" style="2" customWidth="1"/>
    <col min="13065" max="13312" width="11.5546875" style="2"/>
    <col min="13313" max="13313" width="15.6640625" style="2" customWidth="1"/>
    <col min="13314" max="13314" width="16.109375" style="2" customWidth="1"/>
    <col min="13315" max="13315" width="11.88671875" style="2" customWidth="1"/>
    <col min="13316" max="13316" width="11.5546875" style="2"/>
    <col min="13317" max="13317" width="13.44140625" style="2" customWidth="1"/>
    <col min="13318" max="13318" width="12.88671875" style="2" customWidth="1"/>
    <col min="13319" max="13319" width="16.109375" style="2" customWidth="1"/>
    <col min="13320" max="13320" width="11.88671875" style="2" customWidth="1"/>
    <col min="13321" max="13568" width="11.5546875" style="2"/>
    <col min="13569" max="13569" width="15.6640625" style="2" customWidth="1"/>
    <col min="13570" max="13570" width="16.109375" style="2" customWidth="1"/>
    <col min="13571" max="13571" width="11.88671875" style="2" customWidth="1"/>
    <col min="13572" max="13572" width="11.5546875" style="2"/>
    <col min="13573" max="13573" width="13.44140625" style="2" customWidth="1"/>
    <col min="13574" max="13574" width="12.88671875" style="2" customWidth="1"/>
    <col min="13575" max="13575" width="16.109375" style="2" customWidth="1"/>
    <col min="13576" max="13576" width="11.88671875" style="2" customWidth="1"/>
    <col min="13577" max="13824" width="11.5546875" style="2"/>
    <col min="13825" max="13825" width="15.6640625" style="2" customWidth="1"/>
    <col min="13826" max="13826" width="16.109375" style="2" customWidth="1"/>
    <col min="13827" max="13827" width="11.88671875" style="2" customWidth="1"/>
    <col min="13828" max="13828" width="11.5546875" style="2"/>
    <col min="13829" max="13829" width="13.44140625" style="2" customWidth="1"/>
    <col min="13830" max="13830" width="12.88671875" style="2" customWidth="1"/>
    <col min="13831" max="13831" width="16.109375" style="2" customWidth="1"/>
    <col min="13832" max="13832" width="11.88671875" style="2" customWidth="1"/>
    <col min="13833" max="14080" width="11.5546875" style="2"/>
    <col min="14081" max="14081" width="15.6640625" style="2" customWidth="1"/>
    <col min="14082" max="14082" width="16.109375" style="2" customWidth="1"/>
    <col min="14083" max="14083" width="11.88671875" style="2" customWidth="1"/>
    <col min="14084" max="14084" width="11.5546875" style="2"/>
    <col min="14085" max="14085" width="13.44140625" style="2" customWidth="1"/>
    <col min="14086" max="14086" width="12.88671875" style="2" customWidth="1"/>
    <col min="14087" max="14087" width="16.109375" style="2" customWidth="1"/>
    <col min="14088" max="14088" width="11.88671875" style="2" customWidth="1"/>
    <col min="14089" max="14336" width="11.5546875" style="2"/>
    <col min="14337" max="14337" width="15.6640625" style="2" customWidth="1"/>
    <col min="14338" max="14338" width="16.109375" style="2" customWidth="1"/>
    <col min="14339" max="14339" width="11.88671875" style="2" customWidth="1"/>
    <col min="14340" max="14340" width="11.5546875" style="2"/>
    <col min="14341" max="14341" width="13.44140625" style="2" customWidth="1"/>
    <col min="14342" max="14342" width="12.88671875" style="2" customWidth="1"/>
    <col min="14343" max="14343" width="16.109375" style="2" customWidth="1"/>
    <col min="14344" max="14344" width="11.88671875" style="2" customWidth="1"/>
    <col min="14345" max="14592" width="11.5546875" style="2"/>
    <col min="14593" max="14593" width="15.6640625" style="2" customWidth="1"/>
    <col min="14594" max="14594" width="16.109375" style="2" customWidth="1"/>
    <col min="14595" max="14595" width="11.88671875" style="2" customWidth="1"/>
    <col min="14596" max="14596" width="11.5546875" style="2"/>
    <col min="14597" max="14597" width="13.44140625" style="2" customWidth="1"/>
    <col min="14598" max="14598" width="12.88671875" style="2" customWidth="1"/>
    <col min="14599" max="14599" width="16.109375" style="2" customWidth="1"/>
    <col min="14600" max="14600" width="11.88671875" style="2" customWidth="1"/>
    <col min="14601" max="14848" width="11.5546875" style="2"/>
    <col min="14849" max="14849" width="15.6640625" style="2" customWidth="1"/>
    <col min="14850" max="14850" width="16.109375" style="2" customWidth="1"/>
    <col min="14851" max="14851" width="11.88671875" style="2" customWidth="1"/>
    <col min="14852" max="14852" width="11.5546875" style="2"/>
    <col min="14853" max="14853" width="13.44140625" style="2" customWidth="1"/>
    <col min="14854" max="14854" width="12.88671875" style="2" customWidth="1"/>
    <col min="14855" max="14855" width="16.109375" style="2" customWidth="1"/>
    <col min="14856" max="14856" width="11.88671875" style="2" customWidth="1"/>
    <col min="14857" max="15104" width="11.5546875" style="2"/>
    <col min="15105" max="15105" width="15.6640625" style="2" customWidth="1"/>
    <col min="15106" max="15106" width="16.109375" style="2" customWidth="1"/>
    <col min="15107" max="15107" width="11.88671875" style="2" customWidth="1"/>
    <col min="15108" max="15108" width="11.5546875" style="2"/>
    <col min="15109" max="15109" width="13.44140625" style="2" customWidth="1"/>
    <col min="15110" max="15110" width="12.88671875" style="2" customWidth="1"/>
    <col min="15111" max="15111" width="16.109375" style="2" customWidth="1"/>
    <col min="15112" max="15112" width="11.88671875" style="2" customWidth="1"/>
    <col min="15113" max="15360" width="11.5546875" style="2"/>
    <col min="15361" max="15361" width="15.6640625" style="2" customWidth="1"/>
    <col min="15362" max="15362" width="16.109375" style="2" customWidth="1"/>
    <col min="15363" max="15363" width="11.88671875" style="2" customWidth="1"/>
    <col min="15364" max="15364" width="11.5546875" style="2"/>
    <col min="15365" max="15365" width="13.44140625" style="2" customWidth="1"/>
    <col min="15366" max="15366" width="12.88671875" style="2" customWidth="1"/>
    <col min="15367" max="15367" width="16.109375" style="2" customWidth="1"/>
    <col min="15368" max="15368" width="11.88671875" style="2" customWidth="1"/>
    <col min="15369" max="15616" width="11.5546875" style="2"/>
    <col min="15617" max="15617" width="15.6640625" style="2" customWidth="1"/>
    <col min="15618" max="15618" width="16.109375" style="2" customWidth="1"/>
    <col min="15619" max="15619" width="11.88671875" style="2" customWidth="1"/>
    <col min="15620" max="15620" width="11.5546875" style="2"/>
    <col min="15621" max="15621" width="13.44140625" style="2" customWidth="1"/>
    <col min="15622" max="15622" width="12.88671875" style="2" customWidth="1"/>
    <col min="15623" max="15623" width="16.109375" style="2" customWidth="1"/>
    <col min="15624" max="15624" width="11.88671875" style="2" customWidth="1"/>
    <col min="15625" max="15872" width="11.5546875" style="2"/>
    <col min="15873" max="15873" width="15.6640625" style="2" customWidth="1"/>
    <col min="15874" max="15874" width="16.109375" style="2" customWidth="1"/>
    <col min="15875" max="15875" width="11.88671875" style="2" customWidth="1"/>
    <col min="15876" max="15876" width="11.5546875" style="2"/>
    <col min="15877" max="15877" width="13.44140625" style="2" customWidth="1"/>
    <col min="15878" max="15878" width="12.88671875" style="2" customWidth="1"/>
    <col min="15879" max="15879" width="16.109375" style="2" customWidth="1"/>
    <col min="15880" max="15880" width="11.88671875" style="2" customWidth="1"/>
    <col min="15881" max="16128" width="11.5546875" style="2"/>
    <col min="16129" max="16129" width="15.6640625" style="2" customWidth="1"/>
    <col min="16130" max="16130" width="16.109375" style="2" customWidth="1"/>
    <col min="16131" max="16131" width="11.88671875" style="2" customWidth="1"/>
    <col min="16132" max="16132" width="11.5546875" style="2"/>
    <col min="16133" max="16133" width="13.44140625" style="2" customWidth="1"/>
    <col min="16134" max="16134" width="12.88671875" style="2" customWidth="1"/>
    <col min="16135" max="16135" width="16.109375" style="2" customWidth="1"/>
    <col min="16136" max="16136" width="11.88671875" style="2" customWidth="1"/>
    <col min="16137" max="16384" width="11.5546875" style="2"/>
  </cols>
  <sheetData>
    <row r="1" spans="1:8" ht="21.75" customHeight="1">
      <c r="A1" s="205" t="s">
        <v>193</v>
      </c>
      <c r="B1" s="205"/>
      <c r="C1" s="205"/>
      <c r="D1" s="205"/>
      <c r="E1" s="205"/>
      <c r="F1" s="205"/>
      <c r="G1" s="205"/>
      <c r="H1" s="205"/>
    </row>
    <row r="2" spans="1:8" ht="13.8" thickBot="1"/>
    <row r="3" spans="1:8" ht="13.8" thickTop="1">
      <c r="A3" s="206" t="s">
        <v>194</v>
      </c>
      <c r="B3" s="207"/>
      <c r="C3" s="207"/>
      <c r="D3" s="208"/>
      <c r="E3" s="209" t="s">
        <v>195</v>
      </c>
      <c r="F3" s="210"/>
      <c r="G3" s="210"/>
      <c r="H3" s="211"/>
    </row>
    <row r="4" spans="1:8" ht="14.4">
      <c r="A4" s="40" t="s">
        <v>196</v>
      </c>
      <c r="B4" s="41">
        <v>2500</v>
      </c>
      <c r="C4" s="41">
        <v>6250</v>
      </c>
      <c r="D4" s="42">
        <v>18400</v>
      </c>
      <c r="E4" s="43" t="s">
        <v>197</v>
      </c>
      <c r="F4" s="44">
        <v>2500</v>
      </c>
      <c r="G4" s="44">
        <v>6250</v>
      </c>
      <c r="H4" s="45">
        <v>18400</v>
      </c>
    </row>
    <row r="5" spans="1:8" ht="14.4">
      <c r="A5" s="40" t="s">
        <v>196</v>
      </c>
      <c r="B5" s="41">
        <v>3000</v>
      </c>
      <c r="C5" s="41">
        <v>1750</v>
      </c>
      <c r="D5" s="42">
        <v>20000</v>
      </c>
      <c r="E5" s="43" t="s">
        <v>198</v>
      </c>
      <c r="F5" s="44">
        <v>3000</v>
      </c>
      <c r="G5" s="44">
        <v>1750</v>
      </c>
      <c r="H5" s="45">
        <v>20000</v>
      </c>
    </row>
    <row r="6" spans="1:8" ht="13.8" thickBot="1">
      <c r="A6" s="85" t="s">
        <v>199</v>
      </c>
      <c r="B6" s="46"/>
      <c r="C6" s="46"/>
      <c r="D6" s="47"/>
      <c r="E6" s="85" t="s">
        <v>199</v>
      </c>
      <c r="F6" s="48"/>
      <c r="G6" s="46"/>
      <c r="H6" s="47"/>
    </row>
    <row r="7" spans="1:8" ht="14.4" thickTop="1" thickBot="1"/>
    <row r="8" spans="1:8" ht="13.8" thickTop="1">
      <c r="A8" s="212" t="s">
        <v>200</v>
      </c>
      <c r="B8" s="213"/>
      <c r="C8" s="213"/>
      <c r="D8" s="214"/>
      <c r="E8" s="215" t="s">
        <v>201</v>
      </c>
      <c r="F8" s="216"/>
      <c r="G8" s="216"/>
      <c r="H8" s="217"/>
    </row>
    <row r="9" spans="1:8" ht="14.4">
      <c r="A9" s="49" t="s">
        <v>202</v>
      </c>
      <c r="B9" s="50">
        <v>12</v>
      </c>
      <c r="C9" s="50">
        <v>5</v>
      </c>
      <c r="D9" s="51">
        <v>20</v>
      </c>
      <c r="E9" s="52" t="s">
        <v>203</v>
      </c>
      <c r="F9" s="53">
        <v>62000</v>
      </c>
      <c r="G9" s="53">
        <v>80600</v>
      </c>
      <c r="H9" s="54">
        <v>42000</v>
      </c>
    </row>
    <row r="10" spans="1:8" ht="14.4">
      <c r="A10" s="49" t="s">
        <v>204</v>
      </c>
      <c r="B10" s="50">
        <v>12</v>
      </c>
      <c r="C10" s="50">
        <v>60</v>
      </c>
      <c r="D10" s="51">
        <v>50</v>
      </c>
      <c r="E10" s="52" t="s">
        <v>205</v>
      </c>
      <c r="F10" s="53">
        <v>4</v>
      </c>
      <c r="G10" s="53">
        <v>0</v>
      </c>
      <c r="H10" s="54">
        <v>2</v>
      </c>
    </row>
    <row r="11" spans="1:8" ht="13.8" thickBot="1">
      <c r="A11" s="86" t="s">
        <v>199</v>
      </c>
      <c r="B11" s="55"/>
      <c r="C11" s="56"/>
      <c r="D11" s="57"/>
      <c r="E11" s="86" t="s">
        <v>199</v>
      </c>
      <c r="F11" s="58"/>
      <c r="G11" s="56"/>
      <c r="H11" s="57"/>
    </row>
    <row r="12" spans="1:8" customFormat="1" ht="15" thickTop="1"/>
    <row r="13" spans="1:8" customFormat="1" ht="14.4"/>
    <row r="14" spans="1:8" ht="13.8" thickBot="1"/>
    <row r="15" spans="1:8" ht="25.8" customHeight="1" thickTop="1" thickBot="1">
      <c r="A15" s="203" t="s">
        <v>206</v>
      </c>
      <c r="B15" s="204"/>
      <c r="C15" s="218"/>
      <c r="D15" s="218"/>
      <c r="E15" s="218"/>
    </row>
    <row r="16" spans="1:8" ht="13.8" thickTop="1">
      <c r="A16" s="59" t="s">
        <v>207</v>
      </c>
      <c r="B16" s="59" t="s">
        <v>208</v>
      </c>
      <c r="C16" s="60" t="s">
        <v>209</v>
      </c>
      <c r="D16" s="59" t="s">
        <v>210</v>
      </c>
      <c r="E16" s="59"/>
    </row>
    <row r="17" spans="1:17" ht="13.8" thickBot="1">
      <c r="A17" s="61"/>
      <c r="B17" s="61"/>
      <c r="C17" s="61"/>
      <c r="D17" s="62"/>
      <c r="E17" s="63"/>
    </row>
    <row r="18" spans="1:17" ht="14.4" thickTop="1" thickBot="1">
      <c r="A18" s="64"/>
      <c r="B18" s="64"/>
      <c r="C18" s="87"/>
      <c r="D18" s="200"/>
      <c r="E18" s="201"/>
    </row>
    <row r="19" spans="1:17" ht="13.8" thickTop="1"/>
    <row r="20" spans="1:17" ht="16.2" thickBot="1">
      <c r="A20"/>
      <c r="B20"/>
      <c r="C20"/>
      <c r="O20" s="202" t="s">
        <v>200</v>
      </c>
      <c r="P20" s="202"/>
      <c r="Q20" s="202"/>
    </row>
    <row r="21" spans="1:17" ht="15" thickBot="1">
      <c r="A21"/>
      <c r="B21"/>
      <c r="C21"/>
      <c r="J21" s="65">
        <v>10200000</v>
      </c>
      <c r="L21" s="78" t="s">
        <v>211</v>
      </c>
      <c r="O21" s="75" t="s">
        <v>202</v>
      </c>
      <c r="P21" s="76" t="s">
        <v>204</v>
      </c>
      <c r="Q21" s="77" t="s">
        <v>211</v>
      </c>
    </row>
    <row r="22" spans="1:17" ht="15" thickBot="1">
      <c r="A22"/>
      <c r="B22"/>
      <c r="C22"/>
      <c r="J22" s="79" t="s">
        <v>212</v>
      </c>
      <c r="K22" s="68">
        <v>45687963</v>
      </c>
      <c r="L22" s="66"/>
      <c r="O22"/>
      <c r="P22" s="71">
        <v>24</v>
      </c>
      <c r="Q22" s="72"/>
    </row>
    <row r="23" spans="1:17" ht="15" thickBot="1">
      <c r="A23"/>
      <c r="B23"/>
      <c r="C23"/>
      <c r="K23" s="68">
        <v>24567896321</v>
      </c>
      <c r="L23" s="67"/>
      <c r="O23"/>
      <c r="P23" s="73">
        <v>12</v>
      </c>
      <c r="Q23" s="74"/>
    </row>
    <row r="24" spans="1:17" ht="15" thickBot="1">
      <c r="A24"/>
      <c r="B24"/>
      <c r="C24"/>
      <c r="K24" s="68">
        <v>1245867693</v>
      </c>
      <c r="L24" s="67"/>
      <c r="O24"/>
      <c r="P24" s="73">
        <v>15</v>
      </c>
      <c r="Q24" s="74"/>
    </row>
    <row r="25" spans="1:17" ht="15" thickBot="1">
      <c r="A25"/>
      <c r="B25"/>
      <c r="C25"/>
      <c r="K25" s="69" t="s">
        <v>214</v>
      </c>
      <c r="L25" s="67"/>
      <c r="O25"/>
      <c r="P25" s="73">
        <v>18</v>
      </c>
      <c r="Q25" s="74"/>
    </row>
    <row r="26" spans="1:17" ht="15" thickBot="1">
      <c r="A26"/>
      <c r="B26"/>
      <c r="C26"/>
      <c r="K26" s="68">
        <v>12456789</v>
      </c>
      <c r="L26" s="67"/>
      <c r="O26" s="84" t="s">
        <v>413</v>
      </c>
      <c r="P26" s="73">
        <v>8</v>
      </c>
      <c r="Q26" s="74"/>
    </row>
    <row r="27" spans="1:17" ht="15" thickBot="1">
      <c r="A27"/>
      <c r="B27"/>
      <c r="C27"/>
      <c r="K27" s="68">
        <v>365489759</v>
      </c>
      <c r="L27" s="67"/>
      <c r="O27"/>
      <c r="P27" s="73">
        <v>25</v>
      </c>
      <c r="Q27" s="74"/>
    </row>
    <row r="28" spans="1:17" ht="15" thickBot="1">
      <c r="A28"/>
      <c r="B28"/>
      <c r="C28"/>
      <c r="K28" s="68">
        <v>6987546974</v>
      </c>
      <c r="L28" s="67"/>
      <c r="O28"/>
      <c r="P28" s="73">
        <v>30</v>
      </c>
      <c r="Q28" s="74"/>
    </row>
    <row r="29" spans="1:17" ht="15" thickBot="1">
      <c r="K29" s="80" t="s">
        <v>213</v>
      </c>
      <c r="L29" s="81"/>
      <c r="O29"/>
      <c r="P29" s="73">
        <v>36</v>
      </c>
      <c r="Q29" s="74"/>
    </row>
    <row r="30" spans="1:17" ht="15" thickBot="1">
      <c r="O30"/>
      <c r="P30" s="83" t="s">
        <v>213</v>
      </c>
      <c r="Q30" s="82"/>
    </row>
  </sheetData>
  <mergeCells count="9">
    <mergeCell ref="D18:E18"/>
    <mergeCell ref="O20:Q20"/>
    <mergeCell ref="A15:B15"/>
    <mergeCell ref="A1:H1"/>
    <mergeCell ref="A3:D3"/>
    <mergeCell ref="E3:H3"/>
    <mergeCell ref="A8:D8"/>
    <mergeCell ref="E8:H8"/>
    <mergeCell ref="C15:E15"/>
  </mergeCells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7E8FB-954E-4CDF-A260-3F058F627666}">
  <dimension ref="A1:T40"/>
  <sheetViews>
    <sheetView showGridLines="0" zoomScaleNormal="100" workbookViewId="0">
      <selection activeCell="C20" sqref="C20"/>
    </sheetView>
  </sheetViews>
  <sheetFormatPr baseColWidth="10" defaultColWidth="0" defaultRowHeight="12.75" customHeight="1" zeroHeight="1"/>
  <cols>
    <col min="1" max="2" width="19.109375" style="103" customWidth="1"/>
    <col min="3" max="3" width="20.5546875" style="103" customWidth="1"/>
    <col min="4" max="5" width="19.109375" style="103" customWidth="1"/>
    <col min="6" max="20" width="11.44140625" style="88" customWidth="1"/>
    <col min="21" max="16384" width="11.44140625" style="88" hidden="1"/>
  </cols>
  <sheetData>
    <row r="1" spans="1:5" ht="18.75" customHeight="1" thickTop="1">
      <c r="A1" s="219" t="s">
        <v>215</v>
      </c>
      <c r="B1" s="220"/>
      <c r="C1" s="220"/>
      <c r="D1" s="220"/>
      <c r="E1" s="221"/>
    </row>
    <row r="2" spans="1:5" ht="18.75" customHeight="1" thickBot="1">
      <c r="A2" s="222"/>
      <c r="B2" s="223"/>
      <c r="C2" s="223"/>
      <c r="D2" s="223"/>
      <c r="E2" s="224"/>
    </row>
    <row r="3" spans="1:5" ht="31.5" customHeight="1" thickTop="1" thickBot="1">
      <c r="A3" s="89" t="s">
        <v>216</v>
      </c>
      <c r="B3" s="89" t="s">
        <v>217</v>
      </c>
      <c r="C3" s="89" t="s">
        <v>218</v>
      </c>
      <c r="D3" s="89" t="s">
        <v>219</v>
      </c>
      <c r="E3" s="89" t="s">
        <v>220</v>
      </c>
    </row>
    <row r="4" spans="1:5" ht="18" customHeight="1" thickTop="1">
      <c r="A4" s="90">
        <v>150</v>
      </c>
      <c r="B4" s="91"/>
      <c r="C4" s="92"/>
      <c r="D4" s="92"/>
      <c r="E4" s="92"/>
    </row>
    <row r="5" spans="1:5" ht="18" customHeight="1">
      <c r="A5" s="90">
        <v>1000</v>
      </c>
      <c r="B5" s="92"/>
      <c r="C5" s="92"/>
      <c r="D5" s="92"/>
      <c r="E5" s="92"/>
    </row>
    <row r="6" spans="1:5" ht="18" customHeight="1">
      <c r="A6" s="90">
        <v>1000000</v>
      </c>
      <c r="B6" s="92"/>
      <c r="C6" s="92"/>
      <c r="D6" s="92"/>
      <c r="E6" s="92"/>
    </row>
    <row r="7" spans="1:5" ht="18" customHeight="1">
      <c r="A7" s="93">
        <v>1E-3</v>
      </c>
      <c r="B7" s="92"/>
      <c r="C7" s="92"/>
      <c r="D7" s="92"/>
      <c r="E7" s="92"/>
    </row>
    <row r="8" spans="1:5" ht="18" customHeight="1">
      <c r="A8" s="94">
        <v>9.9999999999999995E-7</v>
      </c>
      <c r="B8" s="92"/>
      <c r="C8" s="92"/>
      <c r="D8" s="92"/>
      <c r="E8" s="92"/>
    </row>
    <row r="9" spans="1:5" ht="18" customHeight="1">
      <c r="A9" s="95">
        <v>1</v>
      </c>
      <c r="B9" s="92"/>
      <c r="C9" s="92"/>
      <c r="D9" s="92"/>
      <c r="E9" s="92"/>
    </row>
    <row r="10" spans="1:5" ht="18" customHeight="1">
      <c r="A10" s="95">
        <v>580.5</v>
      </c>
      <c r="B10" s="92"/>
      <c r="C10" s="92"/>
      <c r="D10" s="92"/>
      <c r="E10" s="92"/>
    </row>
    <row r="11" spans="1:5" ht="18" customHeight="1">
      <c r="A11" s="90">
        <v>240</v>
      </c>
      <c r="B11" s="92"/>
      <c r="C11" s="92"/>
      <c r="D11" s="92"/>
      <c r="E11" s="92"/>
    </row>
    <row r="12" spans="1:5" ht="18" customHeight="1">
      <c r="A12" s="90">
        <v>5</v>
      </c>
      <c r="B12" s="92"/>
      <c r="C12" s="92"/>
      <c r="D12" s="92"/>
      <c r="E12" s="92"/>
    </row>
    <row r="13" spans="1:5" ht="18" customHeight="1" thickBot="1">
      <c r="A13" s="96">
        <v>100000</v>
      </c>
      <c r="B13" s="97"/>
      <c r="C13" s="97"/>
      <c r="D13" s="97"/>
      <c r="E13" s="97"/>
    </row>
    <row r="14" spans="1:5" ht="21" customHeight="1" thickTop="1" thickBot="1">
      <c r="A14" s="98" t="s">
        <v>221</v>
      </c>
      <c r="B14" s="98" t="s">
        <v>222</v>
      </c>
      <c r="C14" s="98" t="s">
        <v>223</v>
      </c>
      <c r="D14" s="98" t="s">
        <v>224</v>
      </c>
      <c r="E14" s="225"/>
    </row>
    <row r="15" spans="1:5" ht="21" customHeight="1" thickTop="1" thickBot="1">
      <c r="A15" s="99">
        <v>1000</v>
      </c>
      <c r="B15" s="99">
        <v>1000000</v>
      </c>
      <c r="C15" s="100">
        <v>1E-3</v>
      </c>
      <c r="D15" s="100">
        <v>9.9999999999999995E-7</v>
      </c>
      <c r="E15" s="226"/>
    </row>
    <row r="16" spans="1:5" ht="21" customHeight="1" thickTop="1">
      <c r="A16" s="101" t="s">
        <v>225</v>
      </c>
      <c r="B16" s="101" t="s">
        <v>226</v>
      </c>
      <c r="C16" s="101" t="s">
        <v>227</v>
      </c>
      <c r="D16" s="101" t="s">
        <v>228</v>
      </c>
      <c r="E16" s="102" t="s">
        <v>229</v>
      </c>
    </row>
    <row r="17" spans="4:4" ht="13.2"/>
    <row r="18" spans="4:4" ht="13.2"/>
    <row r="19" spans="4:4" ht="13.2"/>
    <row r="20" spans="4:4" ht="13.2"/>
    <row r="21" spans="4:4" ht="13.2"/>
    <row r="22" spans="4:4" ht="13.2"/>
    <row r="23" spans="4:4" ht="13.2"/>
    <row r="24" spans="4:4" ht="13.2"/>
    <row r="25" spans="4:4" ht="13.2"/>
    <row r="26" spans="4:4" ht="13.2"/>
    <row r="27" spans="4:4" ht="13.2">
      <c r="D27" s="103">
        <v>3</v>
      </c>
    </row>
    <row r="28" spans="4:4" ht="13.2"/>
    <row r="29" spans="4:4" ht="13.2"/>
    <row r="30" spans="4:4" ht="13.2"/>
    <row r="31" spans="4:4" ht="13.2"/>
    <row r="32" spans="4:4" ht="13.2"/>
    <row r="33" ht="13.2"/>
    <row r="34" ht="13.2"/>
    <row r="35" ht="13.2"/>
    <row r="36" ht="13.2"/>
    <row r="37" ht="13.2"/>
    <row r="38" ht="13.2"/>
    <row r="39" ht="13.2"/>
    <row r="40" ht="13.2"/>
  </sheetData>
  <sheetProtection selectLockedCells="1" selectUnlockedCells="1"/>
  <mergeCells count="2">
    <mergeCell ref="A1:E2"/>
    <mergeCell ref="E14:E15"/>
  </mergeCells>
  <pageMargins left="1.91" right="1.25" top="0.68" bottom="0.53" header="0" footer="0"/>
  <pageSetup paperSize="9"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FF452-A8ED-4685-AB33-FDA05B5FBE6A}">
  <dimension ref="A1:R93"/>
  <sheetViews>
    <sheetView showGridLines="0" zoomScale="102" zoomScaleNormal="102" workbookViewId="0">
      <selection activeCell="B30" sqref="B30:D30"/>
    </sheetView>
  </sheetViews>
  <sheetFormatPr baseColWidth="10" defaultColWidth="0" defaultRowHeight="14.4" customHeight="1" zeroHeight="1"/>
  <cols>
    <col min="1" max="1" width="6.5546875" customWidth="1"/>
    <col min="2" max="2" width="15.5546875" customWidth="1"/>
    <col min="3" max="3" width="16.33203125" customWidth="1"/>
    <col min="4" max="4" width="16.5546875" customWidth="1"/>
    <col min="5" max="5" width="21.109375" customWidth="1"/>
    <col min="6" max="6" width="29.77734375" customWidth="1"/>
    <col min="7" max="7" width="25.109375" customWidth="1"/>
    <col min="8" max="8" width="11.44140625" customWidth="1"/>
    <col min="9" max="9" width="12.6640625" customWidth="1"/>
    <col min="10" max="18" width="11.44140625" customWidth="1"/>
    <col min="19" max="16384" width="11.44140625" hidden="1"/>
  </cols>
  <sheetData>
    <row r="1" spans="2:7" ht="15" thickBot="1"/>
    <row r="2" spans="2:7" ht="24" thickBot="1">
      <c r="B2" s="227" t="s">
        <v>230</v>
      </c>
      <c r="C2" s="228"/>
      <c r="D2" s="228"/>
      <c r="E2" s="228"/>
    </row>
    <row r="3" spans="2:7"/>
    <row r="4" spans="2:7" ht="15.6">
      <c r="B4" s="119" t="s">
        <v>231</v>
      </c>
    </row>
    <row r="5" spans="2:7" ht="15" thickBot="1"/>
    <row r="6" spans="2:7" ht="16.2" thickBot="1">
      <c r="B6" s="104" t="s">
        <v>1</v>
      </c>
      <c r="C6" s="105" t="s">
        <v>0</v>
      </c>
      <c r="D6" s="105" t="s">
        <v>232</v>
      </c>
      <c r="E6" s="105" t="s">
        <v>233</v>
      </c>
      <c r="F6" s="105" t="s">
        <v>404</v>
      </c>
      <c r="G6" s="251" t="s">
        <v>211</v>
      </c>
    </row>
    <row r="7" spans="2:7" ht="15.6">
      <c r="B7" s="106" t="s">
        <v>164</v>
      </c>
      <c r="C7" s="107" t="s">
        <v>234</v>
      </c>
      <c r="D7" s="107">
        <v>185236926</v>
      </c>
      <c r="E7" s="107" t="s">
        <v>235</v>
      </c>
      <c r="F7" s="252" t="s">
        <v>405</v>
      </c>
      <c r="G7" s="108"/>
    </row>
    <row r="8" spans="2:7" ht="15.6">
      <c r="B8" s="109" t="s">
        <v>400</v>
      </c>
      <c r="C8" s="110" t="s">
        <v>401</v>
      </c>
      <c r="D8" s="110">
        <v>52338895</v>
      </c>
      <c r="E8" s="110" t="s">
        <v>237</v>
      </c>
      <c r="F8" s="253" t="s">
        <v>406</v>
      </c>
      <c r="G8" s="74"/>
    </row>
    <row r="9" spans="2:7" ht="15.6">
      <c r="B9" s="109" t="s">
        <v>238</v>
      </c>
      <c r="C9" s="110" t="s">
        <v>239</v>
      </c>
      <c r="D9" s="110">
        <v>53689741</v>
      </c>
      <c r="E9" s="110" t="s">
        <v>240</v>
      </c>
      <c r="F9" s="253" t="s">
        <v>407</v>
      </c>
      <c r="G9" s="74"/>
    </row>
    <row r="10" spans="2:7" ht="15.6">
      <c r="B10" s="109" t="s">
        <v>241</v>
      </c>
      <c r="C10" s="110" t="s">
        <v>242</v>
      </c>
      <c r="D10" s="110">
        <v>52698741</v>
      </c>
      <c r="E10" s="110" t="s">
        <v>243</v>
      </c>
      <c r="F10" s="253" t="s">
        <v>408</v>
      </c>
      <c r="G10" s="74"/>
    </row>
    <row r="11" spans="2:7" ht="16.2" thickBot="1">
      <c r="B11" s="111" t="s">
        <v>402</v>
      </c>
      <c r="C11" s="112" t="s">
        <v>403</v>
      </c>
      <c r="D11" s="112">
        <v>41658963</v>
      </c>
      <c r="E11" s="112" t="s">
        <v>245</v>
      </c>
      <c r="F11" s="254" t="s">
        <v>409</v>
      </c>
      <c r="G11" s="113"/>
    </row>
    <row r="12" spans="2:7"/>
    <row r="13" spans="2:7"/>
    <row r="14" spans="2:7"/>
    <row r="15" spans="2:7"/>
    <row r="16" spans="2:7" ht="15" thickBot="1"/>
    <row r="17" spans="2:4" ht="24" thickBot="1">
      <c r="B17" s="227" t="s">
        <v>246</v>
      </c>
      <c r="C17" s="228"/>
      <c r="D17" s="228"/>
    </row>
    <row r="18" spans="2:4"/>
    <row r="19" spans="2:4" ht="15.6">
      <c r="B19" s="119" t="s">
        <v>414</v>
      </c>
    </row>
    <row r="20" spans="2:4"/>
    <row r="21" spans="2:4">
      <c r="B21" s="114" t="s">
        <v>1</v>
      </c>
      <c r="C21" s="114" t="s">
        <v>232</v>
      </c>
      <c r="D21" s="115" t="s">
        <v>247</v>
      </c>
    </row>
    <row r="22" spans="2:4">
      <c r="B22" s="116" t="s">
        <v>248</v>
      </c>
      <c r="C22" s="117">
        <v>185236926</v>
      </c>
      <c r="D22" s="11"/>
    </row>
    <row r="23" spans="2:4">
      <c r="B23" s="116" t="s">
        <v>236</v>
      </c>
      <c r="C23" s="117">
        <v>52338895</v>
      </c>
      <c r="D23" s="11"/>
    </row>
    <row r="24" spans="2:4">
      <c r="B24" s="116" t="s">
        <v>249</v>
      </c>
      <c r="C24" s="117">
        <v>53689741</v>
      </c>
      <c r="D24" s="11"/>
    </row>
    <row r="25" spans="2:4">
      <c r="B25" s="116" t="s">
        <v>250</v>
      </c>
      <c r="C25" s="117">
        <v>52698741</v>
      </c>
      <c r="D25" s="11"/>
    </row>
    <row r="26" spans="2:4">
      <c r="B26" s="116" t="s">
        <v>244</v>
      </c>
      <c r="C26" s="117">
        <v>41658963</v>
      </c>
      <c r="D26" s="11"/>
    </row>
    <row r="27" spans="2:4">
      <c r="B27" s="118"/>
      <c r="C27" s="118"/>
    </row>
    <row r="28" spans="2:4">
      <c r="B28" s="118"/>
      <c r="C28" s="118"/>
    </row>
    <row r="29" spans="2:4" ht="18.75" customHeight="1" thickBot="1"/>
    <row r="30" spans="2:4" ht="23.25" customHeight="1" thickBot="1">
      <c r="B30" s="227" t="s">
        <v>251</v>
      </c>
      <c r="C30" s="228"/>
      <c r="D30" s="228"/>
    </row>
    <row r="31" spans="2:4"/>
    <row r="32" spans="2:4" ht="15.6">
      <c r="B32" s="119" t="s">
        <v>252</v>
      </c>
    </row>
    <row r="33" spans="2:4"/>
    <row r="34" spans="2:4">
      <c r="B34" s="114" t="s">
        <v>1</v>
      </c>
      <c r="C34" s="114" t="s">
        <v>232</v>
      </c>
      <c r="D34" s="115" t="s">
        <v>253</v>
      </c>
    </row>
    <row r="35" spans="2:4">
      <c r="B35" s="116" t="s">
        <v>248</v>
      </c>
      <c r="C35" s="117">
        <v>185236926</v>
      </c>
      <c r="D35" s="11"/>
    </row>
    <row r="36" spans="2:4">
      <c r="B36" s="116" t="s">
        <v>236</v>
      </c>
      <c r="C36" s="117">
        <v>52338892</v>
      </c>
      <c r="D36" s="11"/>
    </row>
    <row r="37" spans="2:4">
      <c r="B37" s="116" t="s">
        <v>249</v>
      </c>
      <c r="C37" s="117">
        <v>83689741</v>
      </c>
      <c r="D37" s="11"/>
    </row>
    <row r="38" spans="2:4">
      <c r="B38" s="116" t="s">
        <v>250</v>
      </c>
      <c r="C38" s="117">
        <v>52698741</v>
      </c>
      <c r="D38" s="11"/>
    </row>
    <row r="39" spans="2:4">
      <c r="B39" s="116" t="s">
        <v>244</v>
      </c>
      <c r="C39" s="117">
        <v>41658963</v>
      </c>
      <c r="D39" s="11"/>
    </row>
    <row r="40" spans="2:4"/>
    <row r="41" spans="2:4"/>
    <row r="42" spans="2:4"/>
    <row r="43" spans="2:4"/>
    <row r="44" spans="2:4"/>
    <row r="45" spans="2:4"/>
    <row r="46" spans="2:4"/>
    <row r="47" spans="2:4"/>
    <row r="48" spans="2:4"/>
    <row r="49"/>
    <row r="50"/>
    <row r="51"/>
    <row r="52"/>
    <row r="53"/>
    <row r="54"/>
    <row r="55" ht="14.4" customHeight="1"/>
    <row r="56" ht="14.4" customHeight="1"/>
    <row r="57" ht="14.4" customHeight="1"/>
    <row r="58" ht="14.4" customHeight="1"/>
    <row r="59" ht="14.4" customHeight="1"/>
    <row r="60" ht="14.4" customHeight="1"/>
    <row r="65" ht="22.8" hidden="1" customHeight="1"/>
    <row r="68" ht="27.6" hidden="1" customHeight="1"/>
    <row r="77" ht="29.4" hidden="1" customHeight="1"/>
    <row r="78" ht="29.4" hidden="1" customHeight="1"/>
    <row r="82" ht="23.4" hidden="1" customHeight="1"/>
    <row r="92" ht="27.6" hidden="1" customHeight="1"/>
    <row r="93" ht="27.6" hidden="1" customHeight="1"/>
  </sheetData>
  <mergeCells count="3">
    <mergeCell ref="B2:E2"/>
    <mergeCell ref="B17:D17"/>
    <mergeCell ref="B30:D30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8235D-22C6-49EB-AF1B-44F835ECCF3F}">
  <dimension ref="B1:U27"/>
  <sheetViews>
    <sheetView showGridLines="0" workbookViewId="0">
      <selection activeCell="T11" sqref="T11"/>
    </sheetView>
  </sheetViews>
  <sheetFormatPr baseColWidth="10" defaultRowHeight="14.4"/>
  <cols>
    <col min="1" max="1" width="2.6640625" customWidth="1"/>
    <col min="2" max="2" width="7.109375" bestFit="1" customWidth="1"/>
    <col min="3" max="3" width="16.44140625" bestFit="1" customWidth="1"/>
    <col min="5" max="5" width="12" bestFit="1" customWidth="1"/>
    <col min="6" max="6" width="9.44140625" customWidth="1"/>
    <col min="7" max="7" width="11.88671875" customWidth="1"/>
    <col min="8" max="8" width="11.109375" bestFit="1" customWidth="1"/>
    <col min="9" max="12" width="13.6640625" customWidth="1"/>
    <col min="13" max="15" width="4.5546875" customWidth="1"/>
    <col min="16" max="16" width="7.6640625" customWidth="1"/>
    <col min="17" max="17" width="14.88671875" customWidth="1"/>
    <col min="18" max="19" width="3.88671875" customWidth="1"/>
    <col min="20" max="20" width="23" bestFit="1" customWidth="1"/>
  </cols>
  <sheetData>
    <row r="1" spans="2:21" ht="15" thickBot="1"/>
    <row r="2" spans="2:21" ht="15" thickBot="1">
      <c r="B2" s="229" t="s">
        <v>254</v>
      </c>
      <c r="C2" s="230"/>
      <c r="D2" s="230"/>
      <c r="E2" s="231" t="s">
        <v>255</v>
      </c>
      <c r="F2" s="231"/>
      <c r="G2" s="120" t="s">
        <v>256</v>
      </c>
      <c r="H2" s="121"/>
      <c r="I2" s="231" t="s">
        <v>257</v>
      </c>
      <c r="J2" s="231"/>
      <c r="K2" s="231"/>
      <c r="L2" s="232"/>
      <c r="P2" s="233" t="s">
        <v>258</v>
      </c>
      <c r="Q2" s="234"/>
    </row>
    <row r="3" spans="2:21" ht="32.25" customHeight="1" thickBot="1">
      <c r="B3" s="122" t="s">
        <v>188</v>
      </c>
      <c r="C3" s="123" t="s">
        <v>259</v>
      </c>
      <c r="D3" s="123" t="s">
        <v>260</v>
      </c>
      <c r="E3" s="123" t="s">
        <v>261</v>
      </c>
      <c r="F3" s="123" t="s">
        <v>262</v>
      </c>
      <c r="G3" s="123" t="s">
        <v>263</v>
      </c>
      <c r="H3" s="123" t="s">
        <v>264</v>
      </c>
      <c r="I3" s="123" t="s">
        <v>265</v>
      </c>
      <c r="J3" s="123" t="s">
        <v>266</v>
      </c>
      <c r="K3" s="123" t="s">
        <v>267</v>
      </c>
      <c r="L3" s="124" t="s">
        <v>268</v>
      </c>
      <c r="P3" s="125" t="s">
        <v>269</v>
      </c>
      <c r="Q3" s="126" t="s">
        <v>270</v>
      </c>
    </row>
    <row r="4" spans="2:21">
      <c r="B4" s="127">
        <v>4</v>
      </c>
      <c r="C4" s="70" t="s">
        <v>271</v>
      </c>
      <c r="D4" s="70"/>
      <c r="E4" s="128">
        <v>2000000</v>
      </c>
      <c r="F4" s="129">
        <v>36617</v>
      </c>
      <c r="G4" s="128">
        <v>80000</v>
      </c>
      <c r="H4" s="129">
        <v>37165</v>
      </c>
      <c r="I4" s="70"/>
      <c r="J4" s="130"/>
      <c r="K4" s="70"/>
      <c r="L4" s="108"/>
      <c r="P4" s="131">
        <v>1</v>
      </c>
      <c r="Q4" s="132" t="s">
        <v>272</v>
      </c>
      <c r="T4" s="133" t="s">
        <v>273</v>
      </c>
      <c r="U4" s="134"/>
    </row>
    <row r="5" spans="2:21">
      <c r="B5" s="135">
        <v>3</v>
      </c>
      <c r="C5" s="11" t="s">
        <v>274</v>
      </c>
      <c r="D5" s="11"/>
      <c r="E5" s="136">
        <v>950000</v>
      </c>
      <c r="F5" s="137">
        <v>39600</v>
      </c>
      <c r="G5" s="136">
        <v>22500</v>
      </c>
      <c r="H5" s="137">
        <v>40148</v>
      </c>
      <c r="I5" s="11"/>
      <c r="J5" s="130"/>
      <c r="K5" s="11"/>
      <c r="L5" s="74"/>
      <c r="P5" s="131">
        <v>2</v>
      </c>
      <c r="Q5" s="132" t="s">
        <v>275</v>
      </c>
      <c r="T5" s="138" t="s">
        <v>276</v>
      </c>
      <c r="U5" s="139"/>
    </row>
    <row r="6" spans="2:21">
      <c r="B6" s="135">
        <v>5</v>
      </c>
      <c r="C6" s="11" t="s">
        <v>277</v>
      </c>
      <c r="D6" s="11"/>
      <c r="E6" s="136">
        <v>700000</v>
      </c>
      <c r="F6" s="137">
        <v>38353</v>
      </c>
      <c r="G6" s="136">
        <v>0</v>
      </c>
      <c r="H6" s="137">
        <v>38899</v>
      </c>
      <c r="I6" s="11"/>
      <c r="J6" s="130"/>
      <c r="K6" s="11"/>
      <c r="L6" s="74"/>
      <c r="P6" s="131">
        <v>3</v>
      </c>
      <c r="Q6" s="132" t="s">
        <v>278</v>
      </c>
      <c r="T6" s="138" t="s">
        <v>279</v>
      </c>
      <c r="U6" s="139"/>
    </row>
    <row r="7" spans="2:21">
      <c r="B7" s="135">
        <v>1</v>
      </c>
      <c r="C7" s="11" t="s">
        <v>280</v>
      </c>
      <c r="D7" s="11"/>
      <c r="E7" s="136">
        <v>690000</v>
      </c>
      <c r="F7" s="137">
        <v>39326</v>
      </c>
      <c r="G7" s="136">
        <v>0</v>
      </c>
      <c r="H7" s="137">
        <v>39873</v>
      </c>
      <c r="I7" s="11"/>
      <c r="J7" s="130"/>
      <c r="K7" s="11"/>
      <c r="L7" s="74"/>
      <c r="P7" s="131">
        <v>4</v>
      </c>
      <c r="Q7" s="132" t="s">
        <v>281</v>
      </c>
      <c r="T7" s="138" t="s">
        <v>282</v>
      </c>
      <c r="U7" s="139"/>
    </row>
    <row r="8" spans="2:21" ht="15" thickBot="1">
      <c r="B8" s="135">
        <v>3</v>
      </c>
      <c r="C8" s="11" t="s">
        <v>283</v>
      </c>
      <c r="D8" s="11"/>
      <c r="E8" s="136">
        <v>950000</v>
      </c>
      <c r="F8" s="137">
        <v>39661</v>
      </c>
      <c r="G8" s="136">
        <v>125900</v>
      </c>
      <c r="H8" s="137">
        <v>40210</v>
      </c>
      <c r="I8" s="11"/>
      <c r="J8" s="130"/>
      <c r="K8" s="11"/>
      <c r="L8" s="74"/>
      <c r="P8" s="140">
        <v>5</v>
      </c>
      <c r="Q8" s="141" t="s">
        <v>284</v>
      </c>
    </row>
    <row r="9" spans="2:21">
      <c r="B9" s="135">
        <v>5</v>
      </c>
      <c r="C9" s="11" t="s">
        <v>285</v>
      </c>
      <c r="D9" s="11"/>
      <c r="E9" s="136">
        <v>700000</v>
      </c>
      <c r="F9" s="137">
        <v>40634</v>
      </c>
      <c r="G9" s="136">
        <v>0</v>
      </c>
      <c r="H9" s="137">
        <v>41183</v>
      </c>
      <c r="I9" s="11"/>
      <c r="J9" s="130"/>
      <c r="K9" s="11"/>
      <c r="L9" s="74"/>
    </row>
    <row r="10" spans="2:21">
      <c r="B10" s="135">
        <v>2</v>
      </c>
      <c r="C10" s="11" t="s">
        <v>286</v>
      </c>
      <c r="D10" s="11"/>
      <c r="E10" s="136">
        <v>830000</v>
      </c>
      <c r="F10" s="137">
        <v>40087</v>
      </c>
      <c r="G10" s="136">
        <v>0</v>
      </c>
      <c r="H10" s="137">
        <v>40634</v>
      </c>
      <c r="I10" s="11"/>
      <c r="J10" s="130"/>
      <c r="K10" s="11"/>
      <c r="L10" s="74"/>
    </row>
    <row r="11" spans="2:21" ht="15" thickBot="1">
      <c r="B11" s="142">
        <v>5</v>
      </c>
      <c r="C11" s="143" t="s">
        <v>287</v>
      </c>
      <c r="D11" s="143"/>
      <c r="E11" s="144">
        <v>700000</v>
      </c>
      <c r="F11" s="145">
        <v>38687</v>
      </c>
      <c r="G11" s="144">
        <v>71000</v>
      </c>
      <c r="H11" s="145">
        <v>39234</v>
      </c>
      <c r="I11" s="143"/>
      <c r="J11" s="143"/>
      <c r="K11" s="143"/>
      <c r="L11" s="113"/>
    </row>
    <row r="12" spans="2:21" ht="21" customHeight="1" thickBot="1">
      <c r="C12" s="146" t="s">
        <v>288</v>
      </c>
      <c r="E12" s="147"/>
      <c r="G12" s="147"/>
      <c r="I12" s="147"/>
      <c r="K12" s="148"/>
      <c r="L12" s="149"/>
    </row>
    <row r="17" spans="2:13" ht="15" thickBot="1"/>
    <row r="18" spans="2:13" ht="24" thickTop="1">
      <c r="B18" s="150" t="s">
        <v>289</v>
      </c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2"/>
    </row>
    <row r="19" spans="2:13">
      <c r="B19" s="153" t="s">
        <v>290</v>
      </c>
      <c r="C19" s="154"/>
      <c r="M19" s="155"/>
    </row>
    <row r="20" spans="2:13">
      <c r="B20" s="153" t="s">
        <v>291</v>
      </c>
      <c r="C20" s="154"/>
      <c r="M20" s="155"/>
    </row>
    <row r="21" spans="2:13">
      <c r="B21" s="153" t="s">
        <v>292</v>
      </c>
      <c r="C21" s="154"/>
      <c r="M21" s="155"/>
    </row>
    <row r="22" spans="2:13">
      <c r="B22" s="153" t="s">
        <v>293</v>
      </c>
      <c r="C22" s="154"/>
      <c r="M22" s="155"/>
    </row>
    <row r="23" spans="2:13">
      <c r="B23" s="153" t="s">
        <v>296</v>
      </c>
      <c r="C23" s="154"/>
      <c r="M23" s="155"/>
    </row>
    <row r="24" spans="2:13">
      <c r="B24" s="153" t="s">
        <v>294</v>
      </c>
      <c r="C24" s="154"/>
      <c r="M24" s="155"/>
    </row>
    <row r="25" spans="2:13">
      <c r="B25" s="153" t="s">
        <v>295</v>
      </c>
      <c r="C25" s="154"/>
      <c r="M25" s="155"/>
    </row>
    <row r="26" spans="2:13" ht="14.4" customHeight="1" thickBot="1">
      <c r="B26" s="156" t="s">
        <v>297</v>
      </c>
      <c r="C26" s="157"/>
      <c r="D26" s="158"/>
      <c r="E26" s="158"/>
      <c r="F26" s="158"/>
      <c r="G26" s="158"/>
      <c r="H26" s="158"/>
      <c r="I26" s="158"/>
      <c r="J26" s="158"/>
      <c r="K26" s="158"/>
      <c r="L26" s="158"/>
      <c r="M26" s="159"/>
    </row>
    <row r="27" spans="2:13" ht="15" thickTop="1"/>
  </sheetData>
  <mergeCells count="4">
    <mergeCell ref="B2:D2"/>
    <mergeCell ref="E2:F2"/>
    <mergeCell ref="I2:L2"/>
    <mergeCell ref="P2:Q2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B5AB-7E12-4D0B-A535-AE6605CFFECA}">
  <dimension ref="A2:I68"/>
  <sheetViews>
    <sheetView zoomScale="80" zoomScaleNormal="80" workbookViewId="0">
      <selection activeCell="I13" sqref="I13"/>
    </sheetView>
  </sheetViews>
  <sheetFormatPr baseColWidth="10" defaultColWidth="14.109375" defaultRowHeight="14.4"/>
  <cols>
    <col min="1" max="3" width="20.109375" style="1" customWidth="1"/>
    <col min="4" max="4" width="19.33203125" style="1" customWidth="1"/>
    <col min="5" max="6" width="16.109375" style="1" customWidth="1"/>
    <col min="7" max="7" width="30" style="1" customWidth="1"/>
    <col min="8" max="8" width="14.88671875" style="1" customWidth="1"/>
    <col min="9" max="9" width="15.21875" style="1" customWidth="1"/>
    <col min="10" max="16384" width="14.109375" style="1"/>
  </cols>
  <sheetData>
    <row r="2" spans="1:9" ht="17.399999999999999" customHeight="1"/>
    <row r="3" spans="1:9" ht="17.399999999999999" customHeight="1"/>
    <row r="4" spans="1:9" ht="31.2" customHeight="1"/>
    <row r="5" spans="1:9" ht="36" customHeight="1"/>
    <row r="6" spans="1:9" ht="36" customHeight="1">
      <c r="A6" s="2"/>
      <c r="B6" s="2"/>
      <c r="C6" s="2"/>
      <c r="D6" s="2"/>
      <c r="E6" s="2"/>
      <c r="F6" s="2"/>
    </row>
    <row r="7" spans="1:9" ht="35.25" customHeight="1">
      <c r="A7" s="196" t="s">
        <v>0</v>
      </c>
      <c r="B7" s="197" t="s">
        <v>394</v>
      </c>
      <c r="C7" s="197" t="s">
        <v>395</v>
      </c>
      <c r="D7" s="196" t="s">
        <v>1</v>
      </c>
      <c r="E7" s="197" t="s">
        <v>396</v>
      </c>
      <c r="F7" s="197" t="s">
        <v>397</v>
      </c>
      <c r="G7" s="196" t="s">
        <v>2</v>
      </c>
      <c r="H7" s="197" t="s">
        <v>3</v>
      </c>
      <c r="I7" s="197" t="s">
        <v>4</v>
      </c>
    </row>
    <row r="8" spans="1:9">
      <c r="A8" s="3" t="s">
        <v>5</v>
      </c>
      <c r="B8" s="3"/>
      <c r="C8" s="3"/>
      <c r="D8" s="3" t="s">
        <v>6</v>
      </c>
      <c r="E8" s="3"/>
      <c r="F8" s="3"/>
      <c r="G8" s="3" t="str">
        <f t="shared" ref="G8:G68" si="0">PROPER(CONCATENATE(E8," ",F8," ",B8," ",C8))</f>
        <v xml:space="preserve">   </v>
      </c>
      <c r="H8" s="4">
        <v>40312</v>
      </c>
      <c r="I8" s="5"/>
    </row>
    <row r="9" spans="1:9">
      <c r="A9" s="3" t="s">
        <v>7</v>
      </c>
      <c r="B9" s="3"/>
      <c r="C9" s="3"/>
      <c r="D9" s="3" t="s">
        <v>8</v>
      </c>
      <c r="E9" s="3"/>
      <c r="F9" s="3"/>
      <c r="G9" s="3" t="str">
        <f t="shared" si="0"/>
        <v xml:space="preserve">   </v>
      </c>
      <c r="H9" s="4">
        <v>37629</v>
      </c>
      <c r="I9" s="5"/>
    </row>
    <row r="10" spans="1:9">
      <c r="A10" s="3" t="s">
        <v>9</v>
      </c>
      <c r="B10" s="3"/>
      <c r="C10" s="3"/>
      <c r="D10" s="3" t="s">
        <v>10</v>
      </c>
      <c r="E10" s="3"/>
      <c r="F10" s="3"/>
      <c r="G10" s="3" t="str">
        <f t="shared" si="0"/>
        <v xml:space="preserve">   </v>
      </c>
      <c r="H10" s="4">
        <v>40312</v>
      </c>
      <c r="I10" s="5"/>
    </row>
    <row r="11" spans="1:9">
      <c r="A11" s="3" t="s">
        <v>12</v>
      </c>
      <c r="B11" s="3"/>
      <c r="C11" s="3"/>
      <c r="D11" s="3" t="s">
        <v>13</v>
      </c>
      <c r="E11" s="3"/>
      <c r="F11" s="3"/>
      <c r="G11" s="3" t="str">
        <f t="shared" si="0"/>
        <v xml:space="preserve">   </v>
      </c>
      <c r="H11" s="4">
        <v>38519</v>
      </c>
      <c r="I11" s="5"/>
    </row>
    <row r="12" spans="1:9">
      <c r="A12" s="3" t="s">
        <v>14</v>
      </c>
      <c r="B12" s="3"/>
      <c r="C12" s="3"/>
      <c r="D12" s="3" t="s">
        <v>15</v>
      </c>
      <c r="E12" s="3"/>
      <c r="F12" s="3"/>
      <c r="G12" s="3" t="str">
        <f t="shared" si="0"/>
        <v xml:space="preserve">   </v>
      </c>
      <c r="H12" s="4">
        <v>40553</v>
      </c>
      <c r="I12" s="5"/>
    </row>
    <row r="13" spans="1:9">
      <c r="A13" s="3" t="s">
        <v>16</v>
      </c>
      <c r="B13" s="3"/>
      <c r="C13" s="3"/>
      <c r="D13" s="3" t="s">
        <v>17</v>
      </c>
      <c r="E13" s="3"/>
      <c r="F13" s="3"/>
      <c r="G13" s="3" t="str">
        <f t="shared" si="0"/>
        <v xml:space="preserve">   </v>
      </c>
      <c r="H13" s="4">
        <v>38667</v>
      </c>
      <c r="I13" s="5"/>
    </row>
    <row r="14" spans="1:9">
      <c r="A14" s="3" t="s">
        <v>18</v>
      </c>
      <c r="B14" s="3"/>
      <c r="C14" s="3"/>
      <c r="D14" s="3" t="s">
        <v>19</v>
      </c>
      <c r="E14" s="3"/>
      <c r="F14" s="3"/>
      <c r="G14" s="3" t="str">
        <f t="shared" si="0"/>
        <v xml:space="preserve">   </v>
      </c>
      <c r="H14" s="6" t="s">
        <v>20</v>
      </c>
      <c r="I14" s="5"/>
    </row>
    <row r="15" spans="1:9">
      <c r="A15" s="3" t="s">
        <v>21</v>
      </c>
      <c r="B15" s="3"/>
      <c r="C15" s="3"/>
      <c r="D15" s="3" t="s">
        <v>22</v>
      </c>
      <c r="E15" s="3"/>
      <c r="F15" s="3"/>
      <c r="G15" s="3" t="str">
        <f t="shared" si="0"/>
        <v xml:space="preserve">   </v>
      </c>
      <c r="H15" s="4">
        <v>38519</v>
      </c>
      <c r="I15" s="5"/>
    </row>
    <row r="16" spans="1:9">
      <c r="A16" s="3" t="s">
        <v>23</v>
      </c>
      <c r="B16" s="3"/>
      <c r="C16" s="3"/>
      <c r="D16" s="3" t="s">
        <v>24</v>
      </c>
      <c r="E16" s="3"/>
      <c r="F16" s="3"/>
      <c r="G16" s="3" t="str">
        <f t="shared" si="0"/>
        <v xml:space="preserve">   </v>
      </c>
      <c r="H16" s="4">
        <v>40312</v>
      </c>
      <c r="I16" s="5"/>
    </row>
    <row r="17" spans="1:9">
      <c r="A17" s="3" t="s">
        <v>25</v>
      </c>
      <c r="B17" s="3"/>
      <c r="C17" s="3"/>
      <c r="D17" s="3" t="s">
        <v>26</v>
      </c>
      <c r="E17" s="3"/>
      <c r="F17" s="3"/>
      <c r="G17" s="3" t="str">
        <f t="shared" si="0"/>
        <v xml:space="preserve">   </v>
      </c>
      <c r="H17" s="4">
        <v>40312</v>
      </c>
      <c r="I17" s="5"/>
    </row>
    <row r="18" spans="1:9">
      <c r="A18" s="3" t="s">
        <v>27</v>
      </c>
      <c r="B18" s="3"/>
      <c r="C18" s="3"/>
      <c r="D18" s="3" t="s">
        <v>28</v>
      </c>
      <c r="E18" s="3"/>
      <c r="F18" s="3"/>
      <c r="G18" s="3" t="str">
        <f t="shared" si="0"/>
        <v xml:space="preserve">   </v>
      </c>
      <c r="H18" s="4">
        <v>39793</v>
      </c>
      <c r="I18" s="5"/>
    </row>
    <row r="19" spans="1:9">
      <c r="A19" s="3" t="s">
        <v>29</v>
      </c>
      <c r="B19" s="3"/>
      <c r="C19" s="3"/>
      <c r="D19" s="3" t="s">
        <v>30</v>
      </c>
      <c r="E19" s="3"/>
      <c r="F19" s="3"/>
      <c r="G19" s="3" t="str">
        <f t="shared" si="0"/>
        <v xml:space="preserve">   </v>
      </c>
      <c r="H19" s="6" t="s">
        <v>20</v>
      </c>
      <c r="I19" s="5"/>
    </row>
    <row r="20" spans="1:9">
      <c r="A20" s="3" t="s">
        <v>31</v>
      </c>
      <c r="B20" s="3"/>
      <c r="C20" s="3"/>
      <c r="D20" s="3" t="s">
        <v>32</v>
      </c>
      <c r="E20" s="3"/>
      <c r="F20" s="3"/>
      <c r="G20" s="3" t="str">
        <f t="shared" si="0"/>
        <v xml:space="preserve">   </v>
      </c>
      <c r="H20" s="4">
        <v>37629</v>
      </c>
      <c r="I20" s="5"/>
    </row>
    <row r="21" spans="1:9">
      <c r="A21" s="3" t="s">
        <v>33</v>
      </c>
      <c r="B21" s="3"/>
      <c r="C21" s="3"/>
      <c r="D21" s="3" t="s">
        <v>34</v>
      </c>
      <c r="E21" s="3"/>
      <c r="F21" s="3"/>
      <c r="G21" s="3" t="str">
        <f t="shared" si="0"/>
        <v xml:space="preserve">   </v>
      </c>
      <c r="H21" s="4">
        <v>39170</v>
      </c>
      <c r="I21" s="5"/>
    </row>
    <row r="22" spans="1:9">
      <c r="A22" s="3" t="s">
        <v>35</v>
      </c>
      <c r="B22" s="3"/>
      <c r="C22" s="3"/>
      <c r="D22" s="3" t="s">
        <v>36</v>
      </c>
      <c r="E22" s="3"/>
      <c r="F22" s="3"/>
      <c r="G22" s="3" t="str">
        <f t="shared" si="0"/>
        <v xml:space="preserve">   </v>
      </c>
      <c r="H22" s="4">
        <v>40312</v>
      </c>
      <c r="I22" s="5"/>
    </row>
    <row r="23" spans="1:9">
      <c r="A23" s="3" t="s">
        <v>37</v>
      </c>
      <c r="B23" s="3"/>
      <c r="C23" s="3"/>
      <c r="D23" s="3" t="s">
        <v>38</v>
      </c>
      <c r="E23" s="3"/>
      <c r="F23" s="3"/>
      <c r="G23" s="3" t="str">
        <f t="shared" si="0"/>
        <v xml:space="preserve">   </v>
      </c>
      <c r="H23" s="6" t="s">
        <v>20</v>
      </c>
      <c r="I23" s="5"/>
    </row>
    <row r="24" spans="1:9">
      <c r="A24" s="3" t="s">
        <v>39</v>
      </c>
      <c r="B24" s="3"/>
      <c r="C24" s="3"/>
      <c r="D24" s="3" t="s">
        <v>40</v>
      </c>
      <c r="E24" s="3"/>
      <c r="F24" s="3"/>
      <c r="G24" s="3" t="str">
        <f t="shared" si="0"/>
        <v xml:space="preserve">   </v>
      </c>
      <c r="H24" s="4">
        <v>39793</v>
      </c>
      <c r="I24" s="5"/>
    </row>
    <row r="25" spans="1:9">
      <c r="A25" s="3" t="s">
        <v>41</v>
      </c>
      <c r="B25" s="3"/>
      <c r="C25" s="3"/>
      <c r="D25" s="3" t="s">
        <v>42</v>
      </c>
      <c r="E25" s="3"/>
      <c r="F25" s="3"/>
      <c r="G25" s="3" t="str">
        <f t="shared" si="0"/>
        <v xml:space="preserve">   </v>
      </c>
      <c r="H25" s="4">
        <v>40553</v>
      </c>
      <c r="I25" s="5"/>
    </row>
    <row r="26" spans="1:9">
      <c r="A26" s="3" t="s">
        <v>43</v>
      </c>
      <c r="B26" s="3"/>
      <c r="C26" s="3"/>
      <c r="D26" s="3" t="s">
        <v>44</v>
      </c>
      <c r="E26" s="3"/>
      <c r="F26" s="3"/>
      <c r="G26" s="3" t="str">
        <f t="shared" si="0"/>
        <v xml:space="preserve">   </v>
      </c>
      <c r="H26" s="4">
        <v>38667</v>
      </c>
      <c r="I26" s="5"/>
    </row>
    <row r="27" spans="1:9">
      <c r="A27" s="3" t="s">
        <v>45</v>
      </c>
      <c r="B27" s="3"/>
      <c r="C27" s="3"/>
      <c r="D27" s="3" t="s">
        <v>46</v>
      </c>
      <c r="E27" s="3"/>
      <c r="F27" s="3"/>
      <c r="G27" s="3" t="str">
        <f t="shared" si="0"/>
        <v xml:space="preserve">   </v>
      </c>
      <c r="H27" s="4">
        <v>39170</v>
      </c>
      <c r="I27" s="5"/>
    </row>
    <row r="28" spans="1:9">
      <c r="A28" s="3" t="s">
        <v>47</v>
      </c>
      <c r="B28" s="3"/>
      <c r="C28" s="3"/>
      <c r="D28" s="3" t="s">
        <v>48</v>
      </c>
      <c r="E28" s="3"/>
      <c r="F28" s="3"/>
      <c r="G28" s="3" t="str">
        <f t="shared" si="0"/>
        <v xml:space="preserve">   </v>
      </c>
      <c r="H28" s="4">
        <v>37629</v>
      </c>
      <c r="I28" s="5"/>
    </row>
    <row r="29" spans="1:9">
      <c r="A29" s="3" t="s">
        <v>49</v>
      </c>
      <c r="B29" s="3"/>
      <c r="C29" s="3"/>
      <c r="D29" s="3" t="s">
        <v>50</v>
      </c>
      <c r="E29" s="3"/>
      <c r="F29" s="3"/>
      <c r="G29" s="3" t="str">
        <f t="shared" si="0"/>
        <v xml:space="preserve">   </v>
      </c>
      <c r="H29" s="4">
        <v>38519</v>
      </c>
      <c r="I29" s="5"/>
    </row>
    <row r="30" spans="1:9">
      <c r="A30" s="3" t="s">
        <v>51</v>
      </c>
      <c r="B30" s="3"/>
      <c r="C30" s="3"/>
      <c r="D30" s="3" t="s">
        <v>52</v>
      </c>
      <c r="E30" s="3"/>
      <c r="F30" s="3"/>
      <c r="G30" s="3" t="str">
        <f t="shared" si="0"/>
        <v xml:space="preserve">   </v>
      </c>
      <c r="H30" s="4">
        <v>39170</v>
      </c>
      <c r="I30" s="5"/>
    </row>
    <row r="31" spans="1:9">
      <c r="A31" s="3" t="s">
        <v>53</v>
      </c>
      <c r="B31" s="3"/>
      <c r="C31" s="3"/>
      <c r="D31" s="3" t="s">
        <v>54</v>
      </c>
      <c r="E31" s="3"/>
      <c r="F31" s="3"/>
      <c r="G31" s="3" t="str">
        <f t="shared" si="0"/>
        <v xml:space="preserve">   </v>
      </c>
      <c r="H31" s="4">
        <v>39793</v>
      </c>
      <c r="I31" s="5"/>
    </row>
    <row r="32" spans="1:9">
      <c r="A32" s="3" t="s">
        <v>55</v>
      </c>
      <c r="B32" s="3"/>
      <c r="C32" s="3"/>
      <c r="D32" s="3" t="s">
        <v>56</v>
      </c>
      <c r="E32" s="3"/>
      <c r="F32" s="3"/>
      <c r="G32" s="3" t="str">
        <f t="shared" si="0"/>
        <v xml:space="preserve">   </v>
      </c>
      <c r="H32" s="6" t="s">
        <v>20</v>
      </c>
      <c r="I32" s="5"/>
    </row>
    <row r="33" spans="1:9">
      <c r="A33" s="3" t="s">
        <v>57</v>
      </c>
      <c r="B33" s="3"/>
      <c r="C33" s="3"/>
      <c r="D33" s="3" t="s">
        <v>58</v>
      </c>
      <c r="E33" s="3"/>
      <c r="F33" s="3"/>
      <c r="G33" s="3" t="str">
        <f t="shared" si="0"/>
        <v xml:space="preserve">   </v>
      </c>
      <c r="H33" s="4">
        <v>40312</v>
      </c>
      <c r="I33" s="5"/>
    </row>
    <row r="34" spans="1:9">
      <c r="A34" s="3" t="s">
        <v>59</v>
      </c>
      <c r="B34" s="3"/>
      <c r="C34" s="3"/>
      <c r="D34" s="3" t="s">
        <v>60</v>
      </c>
      <c r="E34" s="3"/>
      <c r="F34" s="3"/>
      <c r="G34" s="3" t="str">
        <f t="shared" si="0"/>
        <v xml:space="preserve">   </v>
      </c>
      <c r="H34" s="4">
        <v>40553</v>
      </c>
      <c r="I34" s="5"/>
    </row>
    <row r="35" spans="1:9">
      <c r="A35" s="3" t="s">
        <v>61</v>
      </c>
      <c r="B35" s="3"/>
      <c r="C35" s="3"/>
      <c r="D35" s="3" t="s">
        <v>62</v>
      </c>
      <c r="E35" s="3"/>
      <c r="F35" s="3"/>
      <c r="G35" s="3" t="str">
        <f t="shared" si="0"/>
        <v xml:space="preserve">   </v>
      </c>
      <c r="H35" s="4">
        <v>37629</v>
      </c>
      <c r="I35" s="5"/>
    </row>
    <row r="36" spans="1:9">
      <c r="A36" s="3" t="s">
        <v>63</v>
      </c>
      <c r="B36" s="3"/>
      <c r="C36" s="3"/>
      <c r="D36" s="3" t="s">
        <v>64</v>
      </c>
      <c r="E36" s="3"/>
      <c r="F36" s="3"/>
      <c r="G36" s="3" t="str">
        <f t="shared" si="0"/>
        <v xml:space="preserve">   </v>
      </c>
      <c r="H36" s="4">
        <v>39170</v>
      </c>
      <c r="I36" s="5"/>
    </row>
    <row r="37" spans="1:9">
      <c r="A37" s="3" t="s">
        <v>65</v>
      </c>
      <c r="B37" s="3"/>
      <c r="C37" s="3"/>
      <c r="D37" s="3" t="s">
        <v>66</v>
      </c>
      <c r="E37" s="3"/>
      <c r="F37" s="3"/>
      <c r="G37" s="3" t="str">
        <f t="shared" si="0"/>
        <v xml:space="preserve">   </v>
      </c>
      <c r="H37" s="4">
        <v>40553</v>
      </c>
      <c r="I37" s="5"/>
    </row>
    <row r="38" spans="1:9">
      <c r="A38" s="3" t="s">
        <v>67</v>
      </c>
      <c r="B38" s="3"/>
      <c r="C38" s="3"/>
      <c r="D38" s="3" t="s">
        <v>68</v>
      </c>
      <c r="E38" s="3"/>
      <c r="F38" s="3"/>
      <c r="G38" s="3" t="str">
        <f t="shared" si="0"/>
        <v xml:space="preserve">   </v>
      </c>
      <c r="H38" s="6" t="s">
        <v>20</v>
      </c>
      <c r="I38" s="5"/>
    </row>
    <row r="39" spans="1:9">
      <c r="A39" s="3" t="s">
        <v>70</v>
      </c>
      <c r="B39" s="3"/>
      <c r="C39" s="3"/>
      <c r="D39" s="3" t="s">
        <v>71</v>
      </c>
      <c r="E39" s="3"/>
      <c r="F39" s="3"/>
      <c r="G39" s="3" t="str">
        <f t="shared" si="0"/>
        <v xml:space="preserve">   </v>
      </c>
      <c r="H39" s="4">
        <v>38519</v>
      </c>
      <c r="I39" s="5"/>
    </row>
    <row r="40" spans="1:9">
      <c r="A40" s="3" t="s">
        <v>72</v>
      </c>
      <c r="B40" s="3"/>
      <c r="C40" s="3"/>
      <c r="D40" s="3" t="s">
        <v>73</v>
      </c>
      <c r="E40" s="3"/>
      <c r="F40" s="3"/>
      <c r="G40" s="3" t="str">
        <f t="shared" si="0"/>
        <v xml:space="preserve">   </v>
      </c>
      <c r="H40" s="4">
        <v>40553</v>
      </c>
      <c r="I40" s="5"/>
    </row>
    <row r="41" spans="1:9">
      <c r="A41" s="3" t="s">
        <v>74</v>
      </c>
      <c r="B41" s="3"/>
      <c r="C41" s="3"/>
      <c r="D41" s="3" t="s">
        <v>75</v>
      </c>
      <c r="E41" s="3"/>
      <c r="F41" s="3"/>
      <c r="G41" s="3" t="str">
        <f t="shared" si="0"/>
        <v xml:space="preserve">   </v>
      </c>
      <c r="H41" s="4">
        <v>39793</v>
      </c>
      <c r="I41" s="5"/>
    </row>
    <row r="42" spans="1:9">
      <c r="A42" s="3" t="s">
        <v>76</v>
      </c>
      <c r="B42" s="3"/>
      <c r="C42" s="3"/>
      <c r="D42" s="3" t="s">
        <v>77</v>
      </c>
      <c r="E42" s="3"/>
      <c r="F42" s="3"/>
      <c r="G42" s="3" t="str">
        <f t="shared" si="0"/>
        <v xml:space="preserve">   </v>
      </c>
      <c r="H42" s="4">
        <v>38519</v>
      </c>
      <c r="I42" s="5"/>
    </row>
    <row r="43" spans="1:9">
      <c r="A43" s="3" t="s">
        <v>78</v>
      </c>
      <c r="B43" s="3"/>
      <c r="C43" s="3"/>
      <c r="D43" s="3" t="s">
        <v>79</v>
      </c>
      <c r="E43" s="3"/>
      <c r="F43" s="3"/>
      <c r="G43" s="3" t="str">
        <f t="shared" si="0"/>
        <v xml:space="preserve">   </v>
      </c>
      <c r="H43" s="6" t="s">
        <v>20</v>
      </c>
      <c r="I43" s="5"/>
    </row>
    <row r="44" spans="1:9">
      <c r="A44" s="3" t="s">
        <v>80</v>
      </c>
      <c r="B44" s="3"/>
      <c r="C44" s="3"/>
      <c r="D44" s="3" t="s">
        <v>81</v>
      </c>
      <c r="E44" s="3"/>
      <c r="F44" s="3"/>
      <c r="G44" s="3" t="str">
        <f t="shared" si="0"/>
        <v xml:space="preserve">   </v>
      </c>
      <c r="H44" s="4">
        <v>38667</v>
      </c>
      <c r="I44" s="5"/>
    </row>
    <row r="45" spans="1:9">
      <c r="A45" s="3" t="s">
        <v>82</v>
      </c>
      <c r="B45" s="3"/>
      <c r="C45" s="3"/>
      <c r="D45" s="3" t="s">
        <v>83</v>
      </c>
      <c r="E45" s="3"/>
      <c r="F45" s="3"/>
      <c r="G45" s="3" t="str">
        <f t="shared" si="0"/>
        <v xml:space="preserve">   </v>
      </c>
      <c r="H45" s="4">
        <v>40553</v>
      </c>
      <c r="I45" s="5"/>
    </row>
    <row r="46" spans="1:9">
      <c r="A46" s="3" t="s">
        <v>84</v>
      </c>
      <c r="B46" s="3"/>
      <c r="C46" s="3"/>
      <c r="D46" s="3" t="s">
        <v>85</v>
      </c>
      <c r="E46" s="3"/>
      <c r="F46" s="3"/>
      <c r="G46" s="3" t="str">
        <f t="shared" si="0"/>
        <v xml:space="preserve">   </v>
      </c>
      <c r="H46" s="4">
        <v>38519</v>
      </c>
      <c r="I46" s="5"/>
    </row>
    <row r="47" spans="1:9">
      <c r="A47" s="3" t="s">
        <v>86</v>
      </c>
      <c r="B47" s="3"/>
      <c r="C47" s="3"/>
      <c r="D47" s="3" t="s">
        <v>69</v>
      </c>
      <c r="E47" s="3"/>
      <c r="F47" s="3"/>
      <c r="G47" s="3" t="str">
        <f t="shared" si="0"/>
        <v xml:space="preserve">   </v>
      </c>
      <c r="H47" s="6" t="s">
        <v>20</v>
      </c>
      <c r="I47" s="5"/>
    </row>
    <row r="48" spans="1:9">
      <c r="A48" s="3" t="s">
        <v>87</v>
      </c>
      <c r="B48" s="3"/>
      <c r="C48" s="3"/>
      <c r="D48" s="3" t="s">
        <v>88</v>
      </c>
      <c r="E48" s="3"/>
      <c r="F48" s="3"/>
      <c r="G48" s="3" t="str">
        <f t="shared" si="0"/>
        <v xml:space="preserve">   </v>
      </c>
      <c r="H48" s="4">
        <v>38519</v>
      </c>
      <c r="I48" s="5"/>
    </row>
    <row r="49" spans="1:9">
      <c r="A49" s="3" t="s">
        <v>89</v>
      </c>
      <c r="B49" s="3"/>
      <c r="C49" s="3"/>
      <c r="D49" s="3" t="s">
        <v>90</v>
      </c>
      <c r="E49" s="3"/>
      <c r="F49" s="3"/>
      <c r="G49" s="3" t="str">
        <f t="shared" si="0"/>
        <v xml:space="preserve">   </v>
      </c>
      <c r="H49" s="6" t="s">
        <v>20</v>
      </c>
      <c r="I49" s="5"/>
    </row>
    <row r="50" spans="1:9">
      <c r="A50" s="3" t="s">
        <v>91</v>
      </c>
      <c r="B50" s="3"/>
      <c r="C50" s="3"/>
      <c r="D50" s="3" t="s">
        <v>92</v>
      </c>
      <c r="E50" s="3"/>
      <c r="F50" s="3"/>
      <c r="G50" s="3" t="str">
        <f t="shared" si="0"/>
        <v xml:space="preserve">   </v>
      </c>
      <c r="H50" s="4">
        <v>38519</v>
      </c>
      <c r="I50" s="5"/>
    </row>
    <row r="51" spans="1:9">
      <c r="A51" s="3" t="s">
        <v>93</v>
      </c>
      <c r="B51" s="3"/>
      <c r="C51" s="3"/>
      <c r="D51" s="3" t="s">
        <v>94</v>
      </c>
      <c r="E51" s="3"/>
      <c r="F51" s="3"/>
      <c r="G51" s="3" t="str">
        <f t="shared" si="0"/>
        <v xml:space="preserve">   </v>
      </c>
      <c r="H51" s="4">
        <v>40312</v>
      </c>
      <c r="I51" s="5"/>
    </row>
    <row r="52" spans="1:9">
      <c r="A52" s="3" t="s">
        <v>11</v>
      </c>
      <c r="B52" s="3"/>
      <c r="C52" s="3"/>
      <c r="D52" s="3" t="s">
        <v>95</v>
      </c>
      <c r="E52" s="3"/>
      <c r="F52" s="3"/>
      <c r="G52" s="3" t="str">
        <f t="shared" si="0"/>
        <v xml:space="preserve">   </v>
      </c>
      <c r="H52" s="4">
        <v>37629</v>
      </c>
      <c r="I52" s="5"/>
    </row>
    <row r="53" spans="1:9">
      <c r="A53" s="3" t="s">
        <v>96</v>
      </c>
      <c r="B53" s="3"/>
      <c r="C53" s="3"/>
      <c r="D53" s="3" t="s">
        <v>97</v>
      </c>
      <c r="E53" s="3"/>
      <c r="F53" s="3"/>
      <c r="G53" s="3" t="str">
        <f t="shared" si="0"/>
        <v xml:space="preserve">   </v>
      </c>
      <c r="H53" s="4">
        <v>40553</v>
      </c>
      <c r="I53" s="5"/>
    </row>
    <row r="54" spans="1:9">
      <c r="A54" s="3" t="s">
        <v>98</v>
      </c>
      <c r="B54" s="3"/>
      <c r="C54" s="3"/>
      <c r="D54" s="3" t="s">
        <v>99</v>
      </c>
      <c r="E54" s="3"/>
      <c r="F54" s="3"/>
      <c r="G54" s="3" t="str">
        <f t="shared" si="0"/>
        <v xml:space="preserve">   </v>
      </c>
      <c r="H54" s="4">
        <v>39170</v>
      </c>
      <c r="I54" s="5"/>
    </row>
    <row r="55" spans="1:9">
      <c r="A55" s="3" t="s">
        <v>100</v>
      </c>
      <c r="B55" s="3"/>
      <c r="C55" s="3"/>
      <c r="D55" s="3" t="s">
        <v>101</v>
      </c>
      <c r="E55" s="3"/>
      <c r="F55" s="3"/>
      <c r="G55" s="3" t="str">
        <f t="shared" si="0"/>
        <v xml:space="preserve">   </v>
      </c>
      <c r="H55" s="4">
        <v>39170</v>
      </c>
      <c r="I55" s="5"/>
    </row>
    <row r="56" spans="1:9">
      <c r="A56" s="3" t="s">
        <v>102</v>
      </c>
      <c r="B56" s="3"/>
      <c r="C56" s="3"/>
      <c r="D56" s="3" t="s">
        <v>103</v>
      </c>
      <c r="E56" s="3"/>
      <c r="F56" s="3"/>
      <c r="G56" s="3" t="str">
        <f t="shared" si="0"/>
        <v xml:space="preserve">   </v>
      </c>
      <c r="H56" s="4">
        <v>39793</v>
      </c>
      <c r="I56" s="5"/>
    </row>
    <row r="57" spans="1:9">
      <c r="A57" s="3" t="s">
        <v>105</v>
      </c>
      <c r="B57" s="3"/>
      <c r="C57" s="3"/>
      <c r="D57" s="3" t="s">
        <v>106</v>
      </c>
      <c r="E57" s="3"/>
      <c r="F57" s="3"/>
      <c r="G57" s="3" t="str">
        <f t="shared" si="0"/>
        <v xml:space="preserve">   </v>
      </c>
      <c r="H57" s="4">
        <v>38667</v>
      </c>
      <c r="I57" s="5"/>
    </row>
    <row r="58" spans="1:9">
      <c r="A58" s="3" t="s">
        <v>107</v>
      </c>
      <c r="B58" s="3"/>
      <c r="C58" s="3"/>
      <c r="D58" s="3" t="s">
        <v>104</v>
      </c>
      <c r="E58" s="3"/>
      <c r="F58" s="3"/>
      <c r="G58" s="3" t="str">
        <f t="shared" si="0"/>
        <v xml:space="preserve">   </v>
      </c>
      <c r="H58" s="4">
        <v>39170</v>
      </c>
      <c r="I58" s="5"/>
    </row>
    <row r="59" spans="1:9">
      <c r="A59" s="3" t="s">
        <v>108</v>
      </c>
      <c r="B59" s="3"/>
      <c r="C59" s="3"/>
      <c r="D59" s="3" t="s">
        <v>109</v>
      </c>
      <c r="E59" s="3"/>
      <c r="F59" s="3"/>
      <c r="G59" s="3" t="str">
        <f t="shared" si="0"/>
        <v xml:space="preserve">   </v>
      </c>
      <c r="H59" s="4">
        <v>39793</v>
      </c>
      <c r="I59" s="5"/>
    </row>
    <row r="60" spans="1:9">
      <c r="A60" s="3" t="s">
        <v>110</v>
      </c>
      <c r="B60" s="3"/>
      <c r="C60" s="3"/>
      <c r="D60" s="3" t="s">
        <v>111</v>
      </c>
      <c r="E60" s="3"/>
      <c r="F60" s="3"/>
      <c r="G60" s="3" t="str">
        <f t="shared" si="0"/>
        <v xml:space="preserve">   </v>
      </c>
      <c r="H60" s="4">
        <v>37629</v>
      </c>
      <c r="I60" s="5"/>
    </row>
    <row r="61" spans="1:9">
      <c r="A61" s="3" t="s">
        <v>112</v>
      </c>
      <c r="B61" s="3"/>
      <c r="C61" s="3"/>
      <c r="D61" s="3" t="s">
        <v>113</v>
      </c>
      <c r="E61" s="3"/>
      <c r="F61" s="3"/>
      <c r="G61" s="3" t="str">
        <f t="shared" si="0"/>
        <v xml:space="preserve">   </v>
      </c>
      <c r="H61" s="4">
        <v>37629</v>
      </c>
      <c r="I61" s="5"/>
    </row>
    <row r="62" spans="1:9">
      <c r="A62" s="3" t="s">
        <v>114</v>
      </c>
      <c r="B62" s="3"/>
      <c r="C62" s="3"/>
      <c r="D62" s="3" t="s">
        <v>115</v>
      </c>
      <c r="E62" s="3"/>
      <c r="F62" s="3"/>
      <c r="G62" s="3" t="str">
        <f t="shared" si="0"/>
        <v xml:space="preserve">   </v>
      </c>
      <c r="H62" s="4">
        <v>39793</v>
      </c>
      <c r="I62" s="5"/>
    </row>
    <row r="63" spans="1:9">
      <c r="A63" s="3" t="s">
        <v>116</v>
      </c>
      <c r="B63" s="3"/>
      <c r="C63" s="3"/>
      <c r="D63" s="3" t="s">
        <v>117</v>
      </c>
      <c r="E63" s="3"/>
      <c r="F63" s="3"/>
      <c r="G63" s="3" t="str">
        <f t="shared" si="0"/>
        <v xml:space="preserve">   </v>
      </c>
      <c r="H63" s="4">
        <v>39793</v>
      </c>
      <c r="I63" s="5"/>
    </row>
    <row r="64" spans="1:9">
      <c r="A64" s="3" t="s">
        <v>118</v>
      </c>
      <c r="B64" s="3"/>
      <c r="C64" s="3"/>
      <c r="D64" s="3" t="s">
        <v>119</v>
      </c>
      <c r="E64" s="3"/>
      <c r="F64" s="3"/>
      <c r="G64" s="3" t="str">
        <f t="shared" si="0"/>
        <v xml:space="preserve">   </v>
      </c>
      <c r="H64" s="4">
        <v>38667</v>
      </c>
      <c r="I64" s="5"/>
    </row>
    <row r="65" spans="1:9">
      <c r="A65" s="3" t="s">
        <v>120</v>
      </c>
      <c r="B65" s="3"/>
      <c r="C65" s="3"/>
      <c r="D65" s="3" t="s">
        <v>121</v>
      </c>
      <c r="E65" s="3"/>
      <c r="F65" s="3"/>
      <c r="G65" s="3" t="str">
        <f t="shared" si="0"/>
        <v xml:space="preserve">   </v>
      </c>
      <c r="H65" s="4">
        <v>38667</v>
      </c>
      <c r="I65" s="5"/>
    </row>
    <row r="66" spans="1:9">
      <c r="A66" s="3" t="s">
        <v>122</v>
      </c>
      <c r="B66" s="3"/>
      <c r="C66" s="3"/>
      <c r="D66" s="3" t="s">
        <v>123</v>
      </c>
      <c r="E66" s="3"/>
      <c r="F66" s="3"/>
      <c r="G66" s="3" t="str">
        <f t="shared" si="0"/>
        <v xml:space="preserve">   </v>
      </c>
      <c r="H66" s="4">
        <v>38667</v>
      </c>
      <c r="I66" s="5"/>
    </row>
    <row r="67" spans="1:9">
      <c r="A67" s="3" t="s">
        <v>124</v>
      </c>
      <c r="B67" s="3"/>
      <c r="C67" s="3"/>
      <c r="D67" s="3" t="s">
        <v>125</v>
      </c>
      <c r="E67" s="3"/>
      <c r="F67" s="3"/>
      <c r="G67" s="3" t="str">
        <f t="shared" si="0"/>
        <v xml:space="preserve">   </v>
      </c>
      <c r="H67" s="4">
        <v>40312</v>
      </c>
      <c r="I67" s="5"/>
    </row>
    <row r="68" spans="1:9">
      <c r="A68" s="3" t="s">
        <v>126</v>
      </c>
      <c r="B68" s="3"/>
      <c r="C68" s="3"/>
      <c r="D68" s="3" t="s">
        <v>127</v>
      </c>
      <c r="E68" s="3"/>
      <c r="F68" s="3"/>
      <c r="G68" s="3" t="str">
        <f t="shared" si="0"/>
        <v xml:space="preserve">   </v>
      </c>
      <c r="H68" s="4">
        <v>40553</v>
      </c>
      <c r="I68" s="5"/>
    </row>
  </sheetData>
  <sheetProtection selectLockedCells="1" selectUnlockedCells="1"/>
  <pageMargins left="0.7" right="0.7" top="0.75" bottom="0.75" header="0.3" footer="0.3"/>
  <pageSetup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D7AD4-7FAB-4761-ABDF-B384F151378B}">
  <dimension ref="B5:P26"/>
  <sheetViews>
    <sheetView showGridLines="0" zoomScale="83" zoomScaleNormal="83" workbookViewId="0">
      <selection activeCell="I30" sqref="I30"/>
    </sheetView>
  </sheetViews>
  <sheetFormatPr baseColWidth="10" defaultRowHeight="14.4"/>
  <cols>
    <col min="1" max="1" width="2.6640625" customWidth="1"/>
    <col min="2" max="2" width="7.109375" bestFit="1" customWidth="1"/>
    <col min="3" max="5" width="12.5546875" customWidth="1"/>
    <col min="6" max="6" width="15" customWidth="1"/>
    <col min="7" max="7" width="8.6640625" customWidth="1"/>
    <col min="8" max="8" width="12.109375" bestFit="1" customWidth="1"/>
    <col min="9" max="9" width="13.109375" bestFit="1" customWidth="1"/>
    <col min="10" max="10" width="13.109375" customWidth="1"/>
    <col min="11" max="11" width="13.109375" bestFit="1" customWidth="1"/>
    <col min="12" max="16" width="16.44140625" customWidth="1"/>
  </cols>
  <sheetData>
    <row r="5" spans="2:16" ht="15" thickBot="1"/>
    <row r="6" spans="2:16">
      <c r="B6" s="239" t="s">
        <v>298</v>
      </c>
      <c r="C6" s="237" t="s">
        <v>2</v>
      </c>
      <c r="D6" s="237" t="s">
        <v>299</v>
      </c>
      <c r="E6" s="237" t="s">
        <v>270</v>
      </c>
      <c r="F6" s="237" t="s">
        <v>300</v>
      </c>
      <c r="G6" s="237" t="s">
        <v>398</v>
      </c>
      <c r="H6" s="237" t="s">
        <v>301</v>
      </c>
      <c r="I6" s="237"/>
      <c r="J6" s="237"/>
      <c r="K6" s="237"/>
      <c r="L6" s="237" t="s">
        <v>302</v>
      </c>
      <c r="M6" s="237" t="s">
        <v>303</v>
      </c>
      <c r="N6" s="237" t="s">
        <v>304</v>
      </c>
      <c r="O6" s="237" t="s">
        <v>305</v>
      </c>
      <c r="P6" s="235" t="s">
        <v>306</v>
      </c>
    </row>
    <row r="7" spans="2:16">
      <c r="B7" s="240"/>
      <c r="C7" s="238"/>
      <c r="D7" s="238"/>
      <c r="E7" s="238"/>
      <c r="F7" s="238"/>
      <c r="G7" s="238"/>
      <c r="H7" s="160" t="s">
        <v>307</v>
      </c>
      <c r="I7" s="160" t="s">
        <v>308</v>
      </c>
      <c r="J7" s="160" t="s">
        <v>309</v>
      </c>
      <c r="K7" s="160" t="s">
        <v>310</v>
      </c>
      <c r="L7" s="238"/>
      <c r="M7" s="238"/>
      <c r="N7" s="238"/>
      <c r="O7" s="238"/>
      <c r="P7" s="236"/>
    </row>
    <row r="8" spans="2:16">
      <c r="B8" s="161">
        <v>1</v>
      </c>
      <c r="C8" s="162" t="s">
        <v>311</v>
      </c>
      <c r="D8" s="162" t="s">
        <v>312</v>
      </c>
      <c r="E8" s="162" t="s">
        <v>301</v>
      </c>
      <c r="F8" s="163">
        <v>1210000</v>
      </c>
      <c r="G8" s="164" t="s">
        <v>313</v>
      </c>
      <c r="H8" s="163">
        <v>5000000</v>
      </c>
      <c r="I8" s="163">
        <v>6500000</v>
      </c>
      <c r="J8" s="163">
        <v>3600000</v>
      </c>
      <c r="K8" s="163">
        <v>3700000</v>
      </c>
      <c r="L8" s="162"/>
      <c r="M8" s="162"/>
      <c r="N8" s="162"/>
      <c r="O8" s="162"/>
      <c r="P8" s="165"/>
    </row>
    <row r="9" spans="2:16">
      <c r="B9" s="161">
        <v>2</v>
      </c>
      <c r="C9" s="162" t="s">
        <v>314</v>
      </c>
      <c r="D9" s="162" t="s">
        <v>315</v>
      </c>
      <c r="E9" s="162" t="s">
        <v>316</v>
      </c>
      <c r="F9" s="163">
        <v>2750000</v>
      </c>
      <c r="G9" s="164" t="s">
        <v>317</v>
      </c>
      <c r="H9" s="163">
        <v>0</v>
      </c>
      <c r="I9" s="163">
        <v>0</v>
      </c>
      <c r="J9" s="163">
        <v>0</v>
      </c>
      <c r="K9" s="163">
        <v>0</v>
      </c>
      <c r="L9" s="162"/>
      <c r="M9" s="162"/>
      <c r="N9" s="162"/>
      <c r="O9" s="162"/>
      <c r="P9" s="165"/>
    </row>
    <row r="10" spans="2:16">
      <c r="B10" s="161">
        <v>3</v>
      </c>
      <c r="C10" s="162" t="s">
        <v>164</v>
      </c>
      <c r="D10" s="162" t="s">
        <v>318</v>
      </c>
      <c r="E10" s="162" t="s">
        <v>301</v>
      </c>
      <c r="F10" s="163">
        <v>1210000</v>
      </c>
      <c r="G10" s="164" t="s">
        <v>313</v>
      </c>
      <c r="H10" s="163">
        <v>7000000</v>
      </c>
      <c r="I10" s="163">
        <v>7000000</v>
      </c>
      <c r="J10" s="163">
        <v>12000000</v>
      </c>
      <c r="K10" s="163">
        <v>8000000</v>
      </c>
      <c r="L10" s="162"/>
      <c r="M10" s="162"/>
      <c r="N10" s="162"/>
      <c r="O10" s="162"/>
      <c r="P10" s="165"/>
    </row>
    <row r="11" spans="2:16">
      <c r="B11" s="161">
        <v>4</v>
      </c>
      <c r="C11" s="162" t="s">
        <v>319</v>
      </c>
      <c r="D11" s="162" t="s">
        <v>320</v>
      </c>
      <c r="E11" s="162" t="s">
        <v>275</v>
      </c>
      <c r="F11" s="163">
        <v>1160000</v>
      </c>
      <c r="G11" s="164" t="s">
        <v>317</v>
      </c>
      <c r="H11" s="163">
        <v>0</v>
      </c>
      <c r="I11" s="163">
        <v>0</v>
      </c>
      <c r="J11" s="163">
        <v>0</v>
      </c>
      <c r="K11" s="163">
        <v>0</v>
      </c>
      <c r="L11" s="162"/>
      <c r="M11" s="162"/>
      <c r="N11" s="162"/>
      <c r="O11" s="162"/>
      <c r="P11" s="165"/>
    </row>
    <row r="12" spans="2:16">
      <c r="B12" s="161">
        <v>5</v>
      </c>
      <c r="C12" s="162" t="s">
        <v>321</v>
      </c>
      <c r="D12" s="162" t="s">
        <v>322</v>
      </c>
      <c r="E12" s="162" t="s">
        <v>281</v>
      </c>
      <c r="F12" s="163">
        <v>4650000</v>
      </c>
      <c r="G12" s="164" t="s">
        <v>313</v>
      </c>
      <c r="H12" s="163">
        <v>0</v>
      </c>
      <c r="I12" s="163">
        <v>0</v>
      </c>
      <c r="J12" s="163">
        <v>0</v>
      </c>
      <c r="K12" s="163">
        <v>0</v>
      </c>
      <c r="L12" s="162"/>
      <c r="M12" s="162"/>
      <c r="N12" s="162"/>
      <c r="O12" s="162"/>
      <c r="P12" s="165"/>
    </row>
    <row r="13" spans="2:16">
      <c r="B13" s="161">
        <v>6</v>
      </c>
      <c r="C13" s="162" t="s">
        <v>323</v>
      </c>
      <c r="D13" s="162" t="s">
        <v>324</v>
      </c>
      <c r="E13" s="162" t="s">
        <v>325</v>
      </c>
      <c r="F13" s="163">
        <v>1250000</v>
      </c>
      <c r="G13" s="164" t="s">
        <v>313</v>
      </c>
      <c r="H13" s="163">
        <v>0</v>
      </c>
      <c r="I13" s="163">
        <v>0</v>
      </c>
      <c r="J13" s="163">
        <v>0</v>
      </c>
      <c r="K13" s="163">
        <v>0</v>
      </c>
      <c r="L13" s="162"/>
      <c r="M13" s="162"/>
      <c r="N13" s="162"/>
      <c r="O13" s="162"/>
      <c r="P13" s="165"/>
    </row>
    <row r="14" spans="2:16">
      <c r="B14" s="161">
        <v>7</v>
      </c>
      <c r="C14" s="162" t="s">
        <v>326</v>
      </c>
      <c r="D14" s="162" t="s">
        <v>327</v>
      </c>
      <c r="E14" s="162" t="s">
        <v>301</v>
      </c>
      <c r="F14" s="163">
        <v>1210000</v>
      </c>
      <c r="G14" s="164" t="s">
        <v>313</v>
      </c>
      <c r="H14" s="163">
        <v>7000000</v>
      </c>
      <c r="I14" s="163">
        <v>12800000</v>
      </c>
      <c r="J14" s="163">
        <v>11500000</v>
      </c>
      <c r="K14" s="163">
        <v>9000000</v>
      </c>
      <c r="L14" s="162"/>
      <c r="M14" s="162"/>
      <c r="N14" s="162"/>
      <c r="O14" s="162"/>
      <c r="P14" s="165"/>
    </row>
    <row r="15" spans="2:16">
      <c r="B15" s="161">
        <v>8</v>
      </c>
      <c r="C15" s="162" t="s">
        <v>328</v>
      </c>
      <c r="D15" s="162" t="s">
        <v>329</v>
      </c>
      <c r="E15" s="162" t="s">
        <v>301</v>
      </c>
      <c r="F15" s="163">
        <v>1210000</v>
      </c>
      <c r="G15" s="164" t="s">
        <v>317</v>
      </c>
      <c r="H15" s="163">
        <v>4680000</v>
      </c>
      <c r="I15" s="163">
        <v>11000000</v>
      </c>
      <c r="J15" s="163">
        <v>9100000</v>
      </c>
      <c r="K15" s="163">
        <v>13500000</v>
      </c>
      <c r="L15" s="162"/>
      <c r="M15" s="162"/>
      <c r="N15" s="162"/>
      <c r="O15" s="162"/>
      <c r="P15" s="165"/>
    </row>
    <row r="16" spans="2:16">
      <c r="B16" s="161">
        <v>9</v>
      </c>
      <c r="C16" s="162" t="s">
        <v>330</v>
      </c>
      <c r="D16" s="162" t="s">
        <v>327</v>
      </c>
      <c r="E16" s="162" t="s">
        <v>331</v>
      </c>
      <c r="F16" s="163">
        <v>1400000</v>
      </c>
      <c r="G16" s="164" t="s">
        <v>317</v>
      </c>
      <c r="H16" s="163">
        <v>0</v>
      </c>
      <c r="I16" s="163">
        <v>0</v>
      </c>
      <c r="J16" s="163">
        <v>0</v>
      </c>
      <c r="K16" s="163">
        <v>0</v>
      </c>
      <c r="L16" s="162"/>
      <c r="M16" s="162"/>
      <c r="N16" s="162"/>
      <c r="O16" s="162"/>
      <c r="P16" s="165"/>
    </row>
    <row r="17" spans="2:16">
      <c r="B17" s="161">
        <v>10</v>
      </c>
      <c r="C17" s="162" t="s">
        <v>332</v>
      </c>
      <c r="D17" s="162" t="s">
        <v>333</v>
      </c>
      <c r="E17" s="162" t="s">
        <v>334</v>
      </c>
      <c r="F17" s="163">
        <v>1160000</v>
      </c>
      <c r="G17" s="164" t="s">
        <v>313</v>
      </c>
      <c r="H17" s="163">
        <v>0</v>
      </c>
      <c r="I17" s="163">
        <v>0</v>
      </c>
      <c r="J17" s="163">
        <v>0</v>
      </c>
      <c r="K17" s="163">
        <v>0</v>
      </c>
      <c r="L17" s="162"/>
      <c r="M17" s="162"/>
      <c r="N17" s="162"/>
      <c r="O17" s="162"/>
      <c r="P17" s="165"/>
    </row>
    <row r="18" spans="2:16" ht="15" thickBot="1">
      <c r="B18" s="166">
        <v>11</v>
      </c>
      <c r="C18" s="167" t="s">
        <v>335</v>
      </c>
      <c r="D18" s="167" t="s">
        <v>336</v>
      </c>
      <c r="E18" s="167" t="s">
        <v>301</v>
      </c>
      <c r="F18" s="168">
        <v>1210000</v>
      </c>
      <c r="G18" s="169" t="s">
        <v>313</v>
      </c>
      <c r="H18" s="168">
        <v>5641000</v>
      </c>
      <c r="I18" s="168">
        <v>7500000</v>
      </c>
      <c r="J18" s="168">
        <v>4500000</v>
      </c>
      <c r="K18" s="168">
        <v>1950000</v>
      </c>
      <c r="L18" s="167"/>
      <c r="M18" s="167"/>
      <c r="N18" s="167"/>
      <c r="O18" s="167"/>
      <c r="P18" s="170"/>
    </row>
    <row r="19" spans="2:16" ht="15" thickBot="1"/>
    <row r="20" spans="2:16" ht="18" customHeight="1">
      <c r="B20" s="171" t="s">
        <v>337</v>
      </c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3"/>
    </row>
    <row r="21" spans="2:16" ht="18" customHeight="1">
      <c r="B21" s="174" t="s">
        <v>338</v>
      </c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N21" s="176"/>
    </row>
    <row r="22" spans="2:16" ht="18" customHeight="1">
      <c r="B22" s="174" t="s">
        <v>339</v>
      </c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N22" s="176"/>
    </row>
    <row r="23" spans="2:16" ht="18" customHeight="1">
      <c r="B23" s="174" t="s">
        <v>340</v>
      </c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N23" s="176"/>
    </row>
    <row r="24" spans="2:16" ht="18" customHeight="1">
      <c r="B24" s="174" t="s">
        <v>399</v>
      </c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N24" s="176"/>
    </row>
    <row r="25" spans="2:16" ht="18" customHeight="1">
      <c r="B25" s="174" t="s">
        <v>341</v>
      </c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N25" s="176"/>
    </row>
    <row r="26" spans="2:16" ht="18" customHeight="1" thickBot="1">
      <c r="B26" s="177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9"/>
    </row>
  </sheetData>
  <mergeCells count="12">
    <mergeCell ref="G6:G7"/>
    <mergeCell ref="B6:B7"/>
    <mergeCell ref="C6:C7"/>
    <mergeCell ref="D6:D7"/>
    <mergeCell ref="E6:E7"/>
    <mergeCell ref="F6:F7"/>
    <mergeCell ref="P6:P7"/>
    <mergeCell ref="H6:K6"/>
    <mergeCell ref="L6:L7"/>
    <mergeCell ref="M6:M7"/>
    <mergeCell ref="N6:N7"/>
    <mergeCell ref="O6:O7"/>
  </mergeCells>
  <pageMargins left="0.7" right="0.7" top="0.75" bottom="0.75" header="0.3" footer="0.3"/>
  <pageSetup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1F822-0E03-4D65-8A76-A581BE62E5E4}">
  <dimension ref="A1:P45"/>
  <sheetViews>
    <sheetView showGridLines="0" zoomScale="115" zoomScaleNormal="115" workbookViewId="0">
      <selection activeCell="K23" sqref="K23"/>
    </sheetView>
  </sheetViews>
  <sheetFormatPr baseColWidth="10" defaultColWidth="0" defaultRowHeight="15" customHeight="1" zeroHeight="1"/>
  <cols>
    <col min="1" max="1" width="3.109375" style="180" customWidth="1"/>
    <col min="2" max="2" width="11.44140625" style="180" customWidth="1"/>
    <col min="3" max="3" width="24.6640625" style="180" bestFit="1" customWidth="1"/>
    <col min="4" max="4" width="11.44140625" style="180" customWidth="1"/>
    <col min="5" max="5" width="2.44140625" style="180" customWidth="1"/>
    <col min="6" max="6" width="2.88671875" style="180" customWidth="1"/>
    <col min="7" max="7" width="11.44140625" style="180" customWidth="1"/>
    <col min="8" max="8" width="26.5546875" style="180" customWidth="1"/>
    <col min="9" max="9" width="34.88671875" style="181" customWidth="1"/>
    <col min="10" max="10" width="11.44140625" style="181" customWidth="1"/>
    <col min="11" max="11" width="18.109375" style="180" customWidth="1"/>
    <col min="12" max="16" width="11.44140625" style="180" customWidth="1"/>
    <col min="17" max="16384" width="11.44140625" style="180" hidden="1"/>
  </cols>
  <sheetData>
    <row r="1" spans="1:11" ht="14.4"/>
    <row r="2" spans="1:11" ht="18" customHeight="1"/>
    <row r="3" spans="1:11" ht="21.75" customHeight="1">
      <c r="A3" s="244" t="s">
        <v>342</v>
      </c>
      <c r="B3" s="244"/>
      <c r="C3" s="244"/>
      <c r="D3" s="244"/>
      <c r="G3" s="241" t="s">
        <v>343</v>
      </c>
      <c r="H3" s="241"/>
      <c r="I3" s="241"/>
      <c r="J3" s="241"/>
      <c r="K3" s="241"/>
    </row>
    <row r="4" spans="1:11" ht="14.4">
      <c r="B4"/>
      <c r="C4"/>
      <c r="D4"/>
    </row>
    <row r="5" spans="1:11" thickBot="1">
      <c r="B5"/>
      <c r="C5"/>
      <c r="D5"/>
      <c r="H5" s="182" t="s">
        <v>344</v>
      </c>
      <c r="I5" s="182" t="s">
        <v>345</v>
      </c>
      <c r="J5" s="182" t="s">
        <v>346</v>
      </c>
    </row>
    <row r="6" spans="1:11" ht="14.4">
      <c r="B6" s="245" t="s">
        <v>347</v>
      </c>
      <c r="C6" s="247" t="s">
        <v>348</v>
      </c>
      <c r="D6" s="249" t="s">
        <v>349</v>
      </c>
      <c r="H6" s="183"/>
      <c r="I6" s="184"/>
      <c r="J6" s="185"/>
    </row>
    <row r="7" spans="1:11" thickBot="1">
      <c r="B7" s="246"/>
      <c r="C7" s="248"/>
      <c r="D7" s="250"/>
    </row>
    <row r="8" spans="1:11" ht="14.4">
      <c r="B8" s="186" t="s">
        <v>350</v>
      </c>
      <c r="C8" s="70" t="s">
        <v>351</v>
      </c>
      <c r="D8" s="187">
        <v>18</v>
      </c>
    </row>
    <row r="9" spans="1:11" ht="15.6">
      <c r="B9" s="188" t="s">
        <v>352</v>
      </c>
      <c r="C9" s="11" t="s">
        <v>353</v>
      </c>
      <c r="D9" s="189">
        <v>8</v>
      </c>
      <c r="G9" s="241" t="s">
        <v>354</v>
      </c>
      <c r="H9" s="241"/>
      <c r="I9" s="241"/>
      <c r="J9" s="241"/>
      <c r="K9" s="241"/>
    </row>
    <row r="10" spans="1:11" ht="14.4">
      <c r="B10" s="188" t="s">
        <v>355</v>
      </c>
      <c r="C10" s="11" t="s">
        <v>356</v>
      </c>
      <c r="D10" s="189">
        <v>8</v>
      </c>
    </row>
    <row r="11" spans="1:11" ht="14.4">
      <c r="B11" s="188" t="s">
        <v>357</v>
      </c>
      <c r="C11" s="11" t="s">
        <v>358</v>
      </c>
      <c r="D11" s="189">
        <v>4.5</v>
      </c>
      <c r="H11" s="182" t="s">
        <v>359</v>
      </c>
      <c r="I11" s="182" t="s">
        <v>346</v>
      </c>
    </row>
    <row r="12" spans="1:11" ht="14.4">
      <c r="B12" s="188" t="s">
        <v>360</v>
      </c>
      <c r="C12" s="11" t="s">
        <v>361</v>
      </c>
      <c r="D12" s="189">
        <v>8</v>
      </c>
      <c r="H12" s="183"/>
      <c r="I12" s="184"/>
    </row>
    <row r="13" spans="1:11" ht="14.4">
      <c r="B13" s="188" t="s">
        <v>362</v>
      </c>
      <c r="C13" s="11" t="s">
        <v>363</v>
      </c>
      <c r="D13" s="189">
        <v>8.5</v>
      </c>
    </row>
    <row r="14" spans="1:11" ht="14.4">
      <c r="B14" s="188" t="s">
        <v>364</v>
      </c>
      <c r="C14" s="11" t="s">
        <v>365</v>
      </c>
      <c r="D14" s="189">
        <v>8.5</v>
      </c>
    </row>
    <row r="15" spans="1:11" ht="15.6">
      <c r="B15" s="188" t="s">
        <v>366</v>
      </c>
      <c r="C15" s="11" t="s">
        <v>367</v>
      </c>
      <c r="D15" s="189">
        <v>6.3</v>
      </c>
      <c r="G15" s="241" t="s">
        <v>368</v>
      </c>
      <c r="H15" s="241"/>
      <c r="I15" s="241"/>
      <c r="J15" s="241"/>
      <c r="K15" s="241"/>
    </row>
    <row r="16" spans="1:11" thickBot="1">
      <c r="B16" s="188" t="s">
        <v>369</v>
      </c>
      <c r="C16" s="11" t="s">
        <v>370</v>
      </c>
      <c r="D16" s="189">
        <v>6.2</v>
      </c>
    </row>
    <row r="17" spans="2:11" thickBot="1">
      <c r="B17" s="188" t="s">
        <v>371</v>
      </c>
      <c r="C17" s="11" t="s">
        <v>372</v>
      </c>
      <c r="D17" s="189">
        <v>3.2</v>
      </c>
      <c r="H17" s="190" t="s">
        <v>345</v>
      </c>
      <c r="J17" s="242" t="s">
        <v>373</v>
      </c>
      <c r="K17" s="243"/>
    </row>
    <row r="18" spans="2:11" ht="14.4">
      <c r="B18" s="188" t="s">
        <v>374</v>
      </c>
      <c r="C18" s="11" t="s">
        <v>375</v>
      </c>
      <c r="D18" s="189">
        <v>12</v>
      </c>
      <c r="H18" s="191"/>
      <c r="J18" s="195"/>
    </row>
    <row r="19" spans="2:11" ht="14.4">
      <c r="B19" s="188" t="s">
        <v>376</v>
      </c>
      <c r="C19" s="11" t="s">
        <v>377</v>
      </c>
      <c r="D19" s="189">
        <v>3.9</v>
      </c>
      <c r="H19" s="191"/>
      <c r="J19" s="195"/>
    </row>
    <row r="20" spans="2:11" ht="14.4">
      <c r="B20" s="188" t="s">
        <v>378</v>
      </c>
      <c r="C20" s="11" t="s">
        <v>379</v>
      </c>
      <c r="D20" s="189">
        <v>3.4</v>
      </c>
      <c r="H20" s="192"/>
      <c r="J20" s="195"/>
    </row>
    <row r="21" spans="2:11" ht="14.4">
      <c r="B21" s="188" t="s">
        <v>380</v>
      </c>
      <c r="C21" s="11" t="s">
        <v>381</v>
      </c>
      <c r="D21" s="189">
        <v>9</v>
      </c>
      <c r="H21" s="192"/>
      <c r="J21" s="195"/>
    </row>
    <row r="22" spans="2:11" ht="14.4">
      <c r="B22" s="188" t="s">
        <v>382</v>
      </c>
      <c r="C22" s="11" t="s">
        <v>383</v>
      </c>
      <c r="D22" s="189">
        <v>12</v>
      </c>
      <c r="H22" s="192"/>
      <c r="J22" s="195"/>
    </row>
    <row r="23" spans="2:11" ht="14.4">
      <c r="B23" s="188" t="s">
        <v>384</v>
      </c>
      <c r="C23" s="11" t="s">
        <v>385</v>
      </c>
      <c r="D23" s="189">
        <v>15</v>
      </c>
      <c r="H23" s="192"/>
      <c r="J23" s="195"/>
    </row>
    <row r="24" spans="2:11" ht="14.4">
      <c r="B24" s="188" t="s">
        <v>386</v>
      </c>
      <c r="C24" s="11" t="s">
        <v>387</v>
      </c>
      <c r="D24" s="189">
        <v>40</v>
      </c>
      <c r="H24" s="192"/>
      <c r="J24" s="195"/>
    </row>
    <row r="25" spans="2:11" ht="14.4">
      <c r="B25" s="188" t="s">
        <v>388</v>
      </c>
      <c r="C25" s="11" t="s">
        <v>389</v>
      </c>
      <c r="D25" s="189">
        <v>25</v>
      </c>
      <c r="H25"/>
      <c r="J25" s="180"/>
    </row>
    <row r="26" spans="2:11" ht="14.4">
      <c r="B26" s="188" t="s">
        <v>390</v>
      </c>
      <c r="C26" s="11" t="s">
        <v>391</v>
      </c>
      <c r="D26" s="189">
        <v>17</v>
      </c>
    </row>
    <row r="27" spans="2:11" thickBot="1">
      <c r="B27" s="193" t="s">
        <v>392</v>
      </c>
      <c r="C27" s="143" t="s">
        <v>393</v>
      </c>
      <c r="D27" s="194">
        <v>45</v>
      </c>
    </row>
    <row r="28" spans="2:11" ht="14.4">
      <c r="B28"/>
      <c r="C28"/>
      <c r="D28"/>
    </row>
    <row r="29" spans="2:11" ht="14.4"/>
    <row r="30" spans="2:11" ht="14.4"/>
    <row r="31" spans="2:11" ht="14.4"/>
    <row r="32" spans="2:11" ht="14.4"/>
    <row r="33" ht="14.4"/>
    <row r="34" ht="14.4"/>
    <row r="35" ht="14.4"/>
    <row r="36" ht="14.4"/>
    <row r="37" ht="14.4"/>
    <row r="38" ht="14.4"/>
    <row r="39" ht="14.4"/>
    <row r="40" ht="14.4"/>
    <row r="41" ht="14.4"/>
    <row r="42" ht="14.4"/>
    <row r="43" ht="14.4"/>
    <row r="44" ht="14.4"/>
    <row r="45" ht="14.4"/>
  </sheetData>
  <sheetProtection selectLockedCells="1" selectUnlockedCells="1"/>
  <mergeCells count="8">
    <mergeCell ref="G15:K15"/>
    <mergeCell ref="J17:K17"/>
    <mergeCell ref="A3:D3"/>
    <mergeCell ref="G3:K3"/>
    <mergeCell ref="B6:B7"/>
    <mergeCell ref="C6:C7"/>
    <mergeCell ref="D6:D7"/>
    <mergeCell ref="G9:K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7010C-BA46-4692-886E-087B4F4DCBE9}">
  <dimension ref="A1:V27"/>
  <sheetViews>
    <sheetView workbookViewId="0">
      <selection activeCell="A23" sqref="A23"/>
    </sheetView>
  </sheetViews>
  <sheetFormatPr baseColWidth="10" defaultRowHeight="14.4"/>
  <cols>
    <col min="1" max="1" width="11.88671875" customWidth="1"/>
    <col min="2" max="2" width="12.33203125" bestFit="1" customWidth="1"/>
    <col min="3" max="3" width="12" bestFit="1" customWidth="1"/>
    <col min="4" max="4" width="6.6640625" customWidth="1"/>
    <col min="5" max="5" width="11.33203125" bestFit="1" customWidth="1"/>
    <col min="6" max="6" width="20.33203125" bestFit="1" customWidth="1"/>
    <col min="7" max="7" width="17.88671875" bestFit="1" customWidth="1"/>
    <col min="8" max="8" width="9.109375" bestFit="1" customWidth="1"/>
    <col min="9" max="9" width="16.88671875" bestFit="1" customWidth="1"/>
    <col min="10" max="10" width="19.6640625" bestFit="1" customWidth="1"/>
    <col min="11" max="11" width="14" bestFit="1" customWidth="1"/>
    <col min="12" max="12" width="12.33203125" bestFit="1" customWidth="1"/>
    <col min="13" max="13" width="9.88671875" bestFit="1" customWidth="1"/>
    <col min="14" max="14" width="9.33203125" customWidth="1"/>
    <col min="15" max="15" width="8.33203125" customWidth="1"/>
    <col min="16" max="16" width="8.88671875" customWidth="1"/>
    <col min="17" max="17" width="13.6640625" customWidth="1"/>
    <col min="18" max="18" width="8.33203125" customWidth="1"/>
    <col min="19" max="19" width="9.109375" customWidth="1"/>
    <col min="20" max="20" width="10.109375" customWidth="1"/>
    <col min="22" max="22" width="12.5546875" bestFit="1" customWidth="1"/>
    <col min="257" max="257" width="11.88671875" customWidth="1"/>
    <col min="258" max="258" width="12.33203125" bestFit="1" customWidth="1"/>
    <col min="259" max="259" width="12" bestFit="1" customWidth="1"/>
    <col min="260" max="260" width="6.6640625" customWidth="1"/>
    <col min="261" max="261" width="11.33203125" bestFit="1" customWidth="1"/>
    <col min="262" max="262" width="20.33203125" bestFit="1" customWidth="1"/>
    <col min="263" max="263" width="17.88671875" bestFit="1" customWidth="1"/>
    <col min="264" max="264" width="9.109375" bestFit="1" customWidth="1"/>
    <col min="265" max="265" width="16.88671875" bestFit="1" customWidth="1"/>
    <col min="266" max="266" width="19.6640625" bestFit="1" customWidth="1"/>
    <col min="267" max="267" width="14" bestFit="1" customWidth="1"/>
    <col min="268" max="268" width="12.33203125" bestFit="1" customWidth="1"/>
    <col min="269" max="269" width="9.88671875" bestFit="1" customWidth="1"/>
    <col min="270" max="270" width="9.33203125" customWidth="1"/>
    <col min="271" max="271" width="8.33203125" customWidth="1"/>
    <col min="272" max="272" width="8.88671875" customWidth="1"/>
    <col min="273" max="273" width="13.6640625" customWidth="1"/>
    <col min="274" max="274" width="8.33203125" customWidth="1"/>
    <col min="275" max="275" width="9.109375" customWidth="1"/>
    <col min="276" max="276" width="10.109375" customWidth="1"/>
    <col min="278" max="278" width="12.5546875" bestFit="1" customWidth="1"/>
    <col min="513" max="513" width="11.88671875" customWidth="1"/>
    <col min="514" max="514" width="12.33203125" bestFit="1" customWidth="1"/>
    <col min="515" max="515" width="12" bestFit="1" customWidth="1"/>
    <col min="516" max="516" width="6.6640625" customWidth="1"/>
    <col min="517" max="517" width="11.33203125" bestFit="1" customWidth="1"/>
    <col min="518" max="518" width="20.33203125" bestFit="1" customWidth="1"/>
    <col min="519" max="519" width="17.88671875" bestFit="1" customWidth="1"/>
    <col min="520" max="520" width="9.109375" bestFit="1" customWidth="1"/>
    <col min="521" max="521" width="16.88671875" bestFit="1" customWidth="1"/>
    <col min="522" max="522" width="19.6640625" bestFit="1" customWidth="1"/>
    <col min="523" max="523" width="14" bestFit="1" customWidth="1"/>
    <col min="524" max="524" width="12.33203125" bestFit="1" customWidth="1"/>
    <col min="525" max="525" width="9.88671875" bestFit="1" customWidth="1"/>
    <col min="526" max="526" width="9.33203125" customWidth="1"/>
    <col min="527" max="527" width="8.33203125" customWidth="1"/>
    <col min="528" max="528" width="8.88671875" customWidth="1"/>
    <col min="529" max="529" width="13.6640625" customWidth="1"/>
    <col min="530" max="530" width="8.33203125" customWidth="1"/>
    <col min="531" max="531" width="9.109375" customWidth="1"/>
    <col min="532" max="532" width="10.109375" customWidth="1"/>
    <col min="534" max="534" width="12.5546875" bestFit="1" customWidth="1"/>
    <col min="769" max="769" width="11.88671875" customWidth="1"/>
    <col min="770" max="770" width="12.33203125" bestFit="1" customWidth="1"/>
    <col min="771" max="771" width="12" bestFit="1" customWidth="1"/>
    <col min="772" max="772" width="6.6640625" customWidth="1"/>
    <col min="773" max="773" width="11.33203125" bestFit="1" customWidth="1"/>
    <col min="774" max="774" width="20.33203125" bestFit="1" customWidth="1"/>
    <col min="775" max="775" width="17.88671875" bestFit="1" customWidth="1"/>
    <col min="776" max="776" width="9.109375" bestFit="1" customWidth="1"/>
    <col min="777" max="777" width="16.88671875" bestFit="1" customWidth="1"/>
    <col min="778" max="778" width="19.6640625" bestFit="1" customWidth="1"/>
    <col min="779" max="779" width="14" bestFit="1" customWidth="1"/>
    <col min="780" max="780" width="12.33203125" bestFit="1" customWidth="1"/>
    <col min="781" max="781" width="9.88671875" bestFit="1" customWidth="1"/>
    <col min="782" max="782" width="9.33203125" customWidth="1"/>
    <col min="783" max="783" width="8.33203125" customWidth="1"/>
    <col min="784" max="784" width="8.88671875" customWidth="1"/>
    <col min="785" max="785" width="13.6640625" customWidth="1"/>
    <col min="786" max="786" width="8.33203125" customWidth="1"/>
    <col min="787" max="787" width="9.109375" customWidth="1"/>
    <col min="788" max="788" width="10.109375" customWidth="1"/>
    <col min="790" max="790" width="12.5546875" bestFit="1" customWidth="1"/>
    <col min="1025" max="1025" width="11.88671875" customWidth="1"/>
    <col min="1026" max="1026" width="12.33203125" bestFit="1" customWidth="1"/>
    <col min="1027" max="1027" width="12" bestFit="1" customWidth="1"/>
    <col min="1028" max="1028" width="6.6640625" customWidth="1"/>
    <col min="1029" max="1029" width="11.33203125" bestFit="1" customWidth="1"/>
    <col min="1030" max="1030" width="20.33203125" bestFit="1" customWidth="1"/>
    <col min="1031" max="1031" width="17.88671875" bestFit="1" customWidth="1"/>
    <col min="1032" max="1032" width="9.109375" bestFit="1" customWidth="1"/>
    <col min="1033" max="1033" width="16.88671875" bestFit="1" customWidth="1"/>
    <col min="1034" max="1034" width="19.6640625" bestFit="1" customWidth="1"/>
    <col min="1035" max="1035" width="14" bestFit="1" customWidth="1"/>
    <col min="1036" max="1036" width="12.33203125" bestFit="1" customWidth="1"/>
    <col min="1037" max="1037" width="9.88671875" bestFit="1" customWidth="1"/>
    <col min="1038" max="1038" width="9.33203125" customWidth="1"/>
    <col min="1039" max="1039" width="8.33203125" customWidth="1"/>
    <col min="1040" max="1040" width="8.88671875" customWidth="1"/>
    <col min="1041" max="1041" width="13.6640625" customWidth="1"/>
    <col min="1042" max="1042" width="8.33203125" customWidth="1"/>
    <col min="1043" max="1043" width="9.109375" customWidth="1"/>
    <col min="1044" max="1044" width="10.109375" customWidth="1"/>
    <col min="1046" max="1046" width="12.5546875" bestFit="1" customWidth="1"/>
    <col min="1281" max="1281" width="11.88671875" customWidth="1"/>
    <col min="1282" max="1282" width="12.33203125" bestFit="1" customWidth="1"/>
    <col min="1283" max="1283" width="12" bestFit="1" customWidth="1"/>
    <col min="1284" max="1284" width="6.6640625" customWidth="1"/>
    <col min="1285" max="1285" width="11.33203125" bestFit="1" customWidth="1"/>
    <col min="1286" max="1286" width="20.33203125" bestFit="1" customWidth="1"/>
    <col min="1287" max="1287" width="17.88671875" bestFit="1" customWidth="1"/>
    <col min="1288" max="1288" width="9.109375" bestFit="1" customWidth="1"/>
    <col min="1289" max="1289" width="16.88671875" bestFit="1" customWidth="1"/>
    <col min="1290" max="1290" width="19.6640625" bestFit="1" customWidth="1"/>
    <col min="1291" max="1291" width="14" bestFit="1" customWidth="1"/>
    <col min="1292" max="1292" width="12.33203125" bestFit="1" customWidth="1"/>
    <col min="1293" max="1293" width="9.88671875" bestFit="1" customWidth="1"/>
    <col min="1294" max="1294" width="9.33203125" customWidth="1"/>
    <col min="1295" max="1295" width="8.33203125" customWidth="1"/>
    <col min="1296" max="1296" width="8.88671875" customWidth="1"/>
    <col min="1297" max="1297" width="13.6640625" customWidth="1"/>
    <col min="1298" max="1298" width="8.33203125" customWidth="1"/>
    <col min="1299" max="1299" width="9.109375" customWidth="1"/>
    <col min="1300" max="1300" width="10.109375" customWidth="1"/>
    <col min="1302" max="1302" width="12.5546875" bestFit="1" customWidth="1"/>
    <col min="1537" max="1537" width="11.88671875" customWidth="1"/>
    <col min="1538" max="1538" width="12.33203125" bestFit="1" customWidth="1"/>
    <col min="1539" max="1539" width="12" bestFit="1" customWidth="1"/>
    <col min="1540" max="1540" width="6.6640625" customWidth="1"/>
    <col min="1541" max="1541" width="11.33203125" bestFit="1" customWidth="1"/>
    <col min="1542" max="1542" width="20.33203125" bestFit="1" customWidth="1"/>
    <col min="1543" max="1543" width="17.88671875" bestFit="1" customWidth="1"/>
    <col min="1544" max="1544" width="9.109375" bestFit="1" customWidth="1"/>
    <col min="1545" max="1545" width="16.88671875" bestFit="1" customWidth="1"/>
    <col min="1546" max="1546" width="19.6640625" bestFit="1" customWidth="1"/>
    <col min="1547" max="1547" width="14" bestFit="1" customWidth="1"/>
    <col min="1548" max="1548" width="12.33203125" bestFit="1" customWidth="1"/>
    <col min="1549" max="1549" width="9.88671875" bestFit="1" customWidth="1"/>
    <col min="1550" max="1550" width="9.33203125" customWidth="1"/>
    <col min="1551" max="1551" width="8.33203125" customWidth="1"/>
    <col min="1552" max="1552" width="8.88671875" customWidth="1"/>
    <col min="1553" max="1553" width="13.6640625" customWidth="1"/>
    <col min="1554" max="1554" width="8.33203125" customWidth="1"/>
    <col min="1555" max="1555" width="9.109375" customWidth="1"/>
    <col min="1556" max="1556" width="10.109375" customWidth="1"/>
    <col min="1558" max="1558" width="12.5546875" bestFit="1" customWidth="1"/>
    <col min="1793" max="1793" width="11.88671875" customWidth="1"/>
    <col min="1794" max="1794" width="12.33203125" bestFit="1" customWidth="1"/>
    <col min="1795" max="1795" width="12" bestFit="1" customWidth="1"/>
    <col min="1796" max="1796" width="6.6640625" customWidth="1"/>
    <col min="1797" max="1797" width="11.33203125" bestFit="1" customWidth="1"/>
    <col min="1798" max="1798" width="20.33203125" bestFit="1" customWidth="1"/>
    <col min="1799" max="1799" width="17.88671875" bestFit="1" customWidth="1"/>
    <col min="1800" max="1800" width="9.109375" bestFit="1" customWidth="1"/>
    <col min="1801" max="1801" width="16.88671875" bestFit="1" customWidth="1"/>
    <col min="1802" max="1802" width="19.6640625" bestFit="1" customWidth="1"/>
    <col min="1803" max="1803" width="14" bestFit="1" customWidth="1"/>
    <col min="1804" max="1804" width="12.33203125" bestFit="1" customWidth="1"/>
    <col min="1805" max="1805" width="9.88671875" bestFit="1" customWidth="1"/>
    <col min="1806" max="1806" width="9.33203125" customWidth="1"/>
    <col min="1807" max="1807" width="8.33203125" customWidth="1"/>
    <col min="1808" max="1808" width="8.88671875" customWidth="1"/>
    <col min="1809" max="1809" width="13.6640625" customWidth="1"/>
    <col min="1810" max="1810" width="8.33203125" customWidth="1"/>
    <col min="1811" max="1811" width="9.109375" customWidth="1"/>
    <col min="1812" max="1812" width="10.109375" customWidth="1"/>
    <col min="1814" max="1814" width="12.5546875" bestFit="1" customWidth="1"/>
    <col min="2049" max="2049" width="11.88671875" customWidth="1"/>
    <col min="2050" max="2050" width="12.33203125" bestFit="1" customWidth="1"/>
    <col min="2051" max="2051" width="12" bestFit="1" customWidth="1"/>
    <col min="2052" max="2052" width="6.6640625" customWidth="1"/>
    <col min="2053" max="2053" width="11.33203125" bestFit="1" customWidth="1"/>
    <col min="2054" max="2054" width="20.33203125" bestFit="1" customWidth="1"/>
    <col min="2055" max="2055" width="17.88671875" bestFit="1" customWidth="1"/>
    <col min="2056" max="2056" width="9.109375" bestFit="1" customWidth="1"/>
    <col min="2057" max="2057" width="16.88671875" bestFit="1" customWidth="1"/>
    <col min="2058" max="2058" width="19.6640625" bestFit="1" customWidth="1"/>
    <col min="2059" max="2059" width="14" bestFit="1" customWidth="1"/>
    <col min="2060" max="2060" width="12.33203125" bestFit="1" customWidth="1"/>
    <col min="2061" max="2061" width="9.88671875" bestFit="1" customWidth="1"/>
    <col min="2062" max="2062" width="9.33203125" customWidth="1"/>
    <col min="2063" max="2063" width="8.33203125" customWidth="1"/>
    <col min="2064" max="2064" width="8.88671875" customWidth="1"/>
    <col min="2065" max="2065" width="13.6640625" customWidth="1"/>
    <col min="2066" max="2066" width="8.33203125" customWidth="1"/>
    <col min="2067" max="2067" width="9.109375" customWidth="1"/>
    <col min="2068" max="2068" width="10.109375" customWidth="1"/>
    <col min="2070" max="2070" width="12.5546875" bestFit="1" customWidth="1"/>
    <col min="2305" max="2305" width="11.88671875" customWidth="1"/>
    <col min="2306" max="2306" width="12.33203125" bestFit="1" customWidth="1"/>
    <col min="2307" max="2307" width="12" bestFit="1" customWidth="1"/>
    <col min="2308" max="2308" width="6.6640625" customWidth="1"/>
    <col min="2309" max="2309" width="11.33203125" bestFit="1" customWidth="1"/>
    <col min="2310" max="2310" width="20.33203125" bestFit="1" customWidth="1"/>
    <col min="2311" max="2311" width="17.88671875" bestFit="1" customWidth="1"/>
    <col min="2312" max="2312" width="9.109375" bestFit="1" customWidth="1"/>
    <col min="2313" max="2313" width="16.88671875" bestFit="1" customWidth="1"/>
    <col min="2314" max="2314" width="19.6640625" bestFit="1" customWidth="1"/>
    <col min="2315" max="2315" width="14" bestFit="1" customWidth="1"/>
    <col min="2316" max="2316" width="12.33203125" bestFit="1" customWidth="1"/>
    <col min="2317" max="2317" width="9.88671875" bestFit="1" customWidth="1"/>
    <col min="2318" max="2318" width="9.33203125" customWidth="1"/>
    <col min="2319" max="2319" width="8.33203125" customWidth="1"/>
    <col min="2320" max="2320" width="8.88671875" customWidth="1"/>
    <col min="2321" max="2321" width="13.6640625" customWidth="1"/>
    <col min="2322" max="2322" width="8.33203125" customWidth="1"/>
    <col min="2323" max="2323" width="9.109375" customWidth="1"/>
    <col min="2324" max="2324" width="10.109375" customWidth="1"/>
    <col min="2326" max="2326" width="12.5546875" bestFit="1" customWidth="1"/>
    <col min="2561" max="2561" width="11.88671875" customWidth="1"/>
    <col min="2562" max="2562" width="12.33203125" bestFit="1" customWidth="1"/>
    <col min="2563" max="2563" width="12" bestFit="1" customWidth="1"/>
    <col min="2564" max="2564" width="6.6640625" customWidth="1"/>
    <col min="2565" max="2565" width="11.33203125" bestFit="1" customWidth="1"/>
    <col min="2566" max="2566" width="20.33203125" bestFit="1" customWidth="1"/>
    <col min="2567" max="2567" width="17.88671875" bestFit="1" customWidth="1"/>
    <col min="2568" max="2568" width="9.109375" bestFit="1" customWidth="1"/>
    <col min="2569" max="2569" width="16.88671875" bestFit="1" customWidth="1"/>
    <col min="2570" max="2570" width="19.6640625" bestFit="1" customWidth="1"/>
    <col min="2571" max="2571" width="14" bestFit="1" customWidth="1"/>
    <col min="2572" max="2572" width="12.33203125" bestFit="1" customWidth="1"/>
    <col min="2573" max="2573" width="9.88671875" bestFit="1" customWidth="1"/>
    <col min="2574" max="2574" width="9.33203125" customWidth="1"/>
    <col min="2575" max="2575" width="8.33203125" customWidth="1"/>
    <col min="2576" max="2576" width="8.88671875" customWidth="1"/>
    <col min="2577" max="2577" width="13.6640625" customWidth="1"/>
    <col min="2578" max="2578" width="8.33203125" customWidth="1"/>
    <col min="2579" max="2579" width="9.109375" customWidth="1"/>
    <col min="2580" max="2580" width="10.109375" customWidth="1"/>
    <col min="2582" max="2582" width="12.5546875" bestFit="1" customWidth="1"/>
    <col min="2817" max="2817" width="11.88671875" customWidth="1"/>
    <col min="2818" max="2818" width="12.33203125" bestFit="1" customWidth="1"/>
    <col min="2819" max="2819" width="12" bestFit="1" customWidth="1"/>
    <col min="2820" max="2820" width="6.6640625" customWidth="1"/>
    <col min="2821" max="2821" width="11.33203125" bestFit="1" customWidth="1"/>
    <col min="2822" max="2822" width="20.33203125" bestFit="1" customWidth="1"/>
    <col min="2823" max="2823" width="17.88671875" bestFit="1" customWidth="1"/>
    <col min="2824" max="2824" width="9.109375" bestFit="1" customWidth="1"/>
    <col min="2825" max="2825" width="16.88671875" bestFit="1" customWidth="1"/>
    <col min="2826" max="2826" width="19.6640625" bestFit="1" customWidth="1"/>
    <col min="2827" max="2827" width="14" bestFit="1" customWidth="1"/>
    <col min="2828" max="2828" width="12.33203125" bestFit="1" customWidth="1"/>
    <col min="2829" max="2829" width="9.88671875" bestFit="1" customWidth="1"/>
    <col min="2830" max="2830" width="9.33203125" customWidth="1"/>
    <col min="2831" max="2831" width="8.33203125" customWidth="1"/>
    <col min="2832" max="2832" width="8.88671875" customWidth="1"/>
    <col min="2833" max="2833" width="13.6640625" customWidth="1"/>
    <col min="2834" max="2834" width="8.33203125" customWidth="1"/>
    <col min="2835" max="2835" width="9.109375" customWidth="1"/>
    <col min="2836" max="2836" width="10.109375" customWidth="1"/>
    <col min="2838" max="2838" width="12.5546875" bestFit="1" customWidth="1"/>
    <col min="3073" max="3073" width="11.88671875" customWidth="1"/>
    <col min="3074" max="3074" width="12.33203125" bestFit="1" customWidth="1"/>
    <col min="3075" max="3075" width="12" bestFit="1" customWidth="1"/>
    <col min="3076" max="3076" width="6.6640625" customWidth="1"/>
    <col min="3077" max="3077" width="11.33203125" bestFit="1" customWidth="1"/>
    <col min="3078" max="3078" width="20.33203125" bestFit="1" customWidth="1"/>
    <col min="3079" max="3079" width="17.88671875" bestFit="1" customWidth="1"/>
    <col min="3080" max="3080" width="9.109375" bestFit="1" customWidth="1"/>
    <col min="3081" max="3081" width="16.88671875" bestFit="1" customWidth="1"/>
    <col min="3082" max="3082" width="19.6640625" bestFit="1" customWidth="1"/>
    <col min="3083" max="3083" width="14" bestFit="1" customWidth="1"/>
    <col min="3084" max="3084" width="12.33203125" bestFit="1" customWidth="1"/>
    <col min="3085" max="3085" width="9.88671875" bestFit="1" customWidth="1"/>
    <col min="3086" max="3086" width="9.33203125" customWidth="1"/>
    <col min="3087" max="3087" width="8.33203125" customWidth="1"/>
    <col min="3088" max="3088" width="8.88671875" customWidth="1"/>
    <col min="3089" max="3089" width="13.6640625" customWidth="1"/>
    <col min="3090" max="3090" width="8.33203125" customWidth="1"/>
    <col min="3091" max="3091" width="9.109375" customWidth="1"/>
    <col min="3092" max="3092" width="10.109375" customWidth="1"/>
    <col min="3094" max="3094" width="12.5546875" bestFit="1" customWidth="1"/>
    <col min="3329" max="3329" width="11.88671875" customWidth="1"/>
    <col min="3330" max="3330" width="12.33203125" bestFit="1" customWidth="1"/>
    <col min="3331" max="3331" width="12" bestFit="1" customWidth="1"/>
    <col min="3332" max="3332" width="6.6640625" customWidth="1"/>
    <col min="3333" max="3333" width="11.33203125" bestFit="1" customWidth="1"/>
    <col min="3334" max="3334" width="20.33203125" bestFit="1" customWidth="1"/>
    <col min="3335" max="3335" width="17.88671875" bestFit="1" customWidth="1"/>
    <col min="3336" max="3336" width="9.109375" bestFit="1" customWidth="1"/>
    <col min="3337" max="3337" width="16.88671875" bestFit="1" customWidth="1"/>
    <col min="3338" max="3338" width="19.6640625" bestFit="1" customWidth="1"/>
    <col min="3339" max="3339" width="14" bestFit="1" customWidth="1"/>
    <col min="3340" max="3340" width="12.33203125" bestFit="1" customWidth="1"/>
    <col min="3341" max="3341" width="9.88671875" bestFit="1" customWidth="1"/>
    <col min="3342" max="3342" width="9.33203125" customWidth="1"/>
    <col min="3343" max="3343" width="8.33203125" customWidth="1"/>
    <col min="3344" max="3344" width="8.88671875" customWidth="1"/>
    <col min="3345" max="3345" width="13.6640625" customWidth="1"/>
    <col min="3346" max="3346" width="8.33203125" customWidth="1"/>
    <col min="3347" max="3347" width="9.109375" customWidth="1"/>
    <col min="3348" max="3348" width="10.109375" customWidth="1"/>
    <col min="3350" max="3350" width="12.5546875" bestFit="1" customWidth="1"/>
    <col min="3585" max="3585" width="11.88671875" customWidth="1"/>
    <col min="3586" max="3586" width="12.33203125" bestFit="1" customWidth="1"/>
    <col min="3587" max="3587" width="12" bestFit="1" customWidth="1"/>
    <col min="3588" max="3588" width="6.6640625" customWidth="1"/>
    <col min="3589" max="3589" width="11.33203125" bestFit="1" customWidth="1"/>
    <col min="3590" max="3590" width="20.33203125" bestFit="1" customWidth="1"/>
    <col min="3591" max="3591" width="17.88671875" bestFit="1" customWidth="1"/>
    <col min="3592" max="3592" width="9.109375" bestFit="1" customWidth="1"/>
    <col min="3593" max="3593" width="16.88671875" bestFit="1" customWidth="1"/>
    <col min="3594" max="3594" width="19.6640625" bestFit="1" customWidth="1"/>
    <col min="3595" max="3595" width="14" bestFit="1" customWidth="1"/>
    <col min="3596" max="3596" width="12.33203125" bestFit="1" customWidth="1"/>
    <col min="3597" max="3597" width="9.88671875" bestFit="1" customWidth="1"/>
    <col min="3598" max="3598" width="9.33203125" customWidth="1"/>
    <col min="3599" max="3599" width="8.33203125" customWidth="1"/>
    <col min="3600" max="3600" width="8.88671875" customWidth="1"/>
    <col min="3601" max="3601" width="13.6640625" customWidth="1"/>
    <col min="3602" max="3602" width="8.33203125" customWidth="1"/>
    <col min="3603" max="3603" width="9.109375" customWidth="1"/>
    <col min="3604" max="3604" width="10.109375" customWidth="1"/>
    <col min="3606" max="3606" width="12.5546875" bestFit="1" customWidth="1"/>
    <col min="3841" max="3841" width="11.88671875" customWidth="1"/>
    <col min="3842" max="3842" width="12.33203125" bestFit="1" customWidth="1"/>
    <col min="3843" max="3843" width="12" bestFit="1" customWidth="1"/>
    <col min="3844" max="3844" width="6.6640625" customWidth="1"/>
    <col min="3845" max="3845" width="11.33203125" bestFit="1" customWidth="1"/>
    <col min="3846" max="3846" width="20.33203125" bestFit="1" customWidth="1"/>
    <col min="3847" max="3847" width="17.88671875" bestFit="1" customWidth="1"/>
    <col min="3848" max="3848" width="9.109375" bestFit="1" customWidth="1"/>
    <col min="3849" max="3849" width="16.88671875" bestFit="1" customWidth="1"/>
    <col min="3850" max="3850" width="19.6640625" bestFit="1" customWidth="1"/>
    <col min="3851" max="3851" width="14" bestFit="1" customWidth="1"/>
    <col min="3852" max="3852" width="12.33203125" bestFit="1" customWidth="1"/>
    <col min="3853" max="3853" width="9.88671875" bestFit="1" customWidth="1"/>
    <col min="3854" max="3854" width="9.33203125" customWidth="1"/>
    <col min="3855" max="3855" width="8.33203125" customWidth="1"/>
    <col min="3856" max="3856" width="8.88671875" customWidth="1"/>
    <col min="3857" max="3857" width="13.6640625" customWidth="1"/>
    <col min="3858" max="3858" width="8.33203125" customWidth="1"/>
    <col min="3859" max="3859" width="9.109375" customWidth="1"/>
    <col min="3860" max="3860" width="10.109375" customWidth="1"/>
    <col min="3862" max="3862" width="12.5546875" bestFit="1" customWidth="1"/>
    <col min="4097" max="4097" width="11.88671875" customWidth="1"/>
    <col min="4098" max="4098" width="12.33203125" bestFit="1" customWidth="1"/>
    <col min="4099" max="4099" width="12" bestFit="1" customWidth="1"/>
    <col min="4100" max="4100" width="6.6640625" customWidth="1"/>
    <col min="4101" max="4101" width="11.33203125" bestFit="1" customWidth="1"/>
    <col min="4102" max="4102" width="20.33203125" bestFit="1" customWidth="1"/>
    <col min="4103" max="4103" width="17.88671875" bestFit="1" customWidth="1"/>
    <col min="4104" max="4104" width="9.109375" bestFit="1" customWidth="1"/>
    <col min="4105" max="4105" width="16.88671875" bestFit="1" customWidth="1"/>
    <col min="4106" max="4106" width="19.6640625" bestFit="1" customWidth="1"/>
    <col min="4107" max="4107" width="14" bestFit="1" customWidth="1"/>
    <col min="4108" max="4108" width="12.33203125" bestFit="1" customWidth="1"/>
    <col min="4109" max="4109" width="9.88671875" bestFit="1" customWidth="1"/>
    <col min="4110" max="4110" width="9.33203125" customWidth="1"/>
    <col min="4111" max="4111" width="8.33203125" customWidth="1"/>
    <col min="4112" max="4112" width="8.88671875" customWidth="1"/>
    <col min="4113" max="4113" width="13.6640625" customWidth="1"/>
    <col min="4114" max="4114" width="8.33203125" customWidth="1"/>
    <col min="4115" max="4115" width="9.109375" customWidth="1"/>
    <col min="4116" max="4116" width="10.109375" customWidth="1"/>
    <col min="4118" max="4118" width="12.5546875" bestFit="1" customWidth="1"/>
    <col min="4353" max="4353" width="11.88671875" customWidth="1"/>
    <col min="4354" max="4354" width="12.33203125" bestFit="1" customWidth="1"/>
    <col min="4355" max="4355" width="12" bestFit="1" customWidth="1"/>
    <col min="4356" max="4356" width="6.6640625" customWidth="1"/>
    <col min="4357" max="4357" width="11.33203125" bestFit="1" customWidth="1"/>
    <col min="4358" max="4358" width="20.33203125" bestFit="1" customWidth="1"/>
    <col min="4359" max="4359" width="17.88671875" bestFit="1" customWidth="1"/>
    <col min="4360" max="4360" width="9.109375" bestFit="1" customWidth="1"/>
    <col min="4361" max="4361" width="16.88671875" bestFit="1" customWidth="1"/>
    <col min="4362" max="4362" width="19.6640625" bestFit="1" customWidth="1"/>
    <col min="4363" max="4363" width="14" bestFit="1" customWidth="1"/>
    <col min="4364" max="4364" width="12.33203125" bestFit="1" customWidth="1"/>
    <col min="4365" max="4365" width="9.88671875" bestFit="1" customWidth="1"/>
    <col min="4366" max="4366" width="9.33203125" customWidth="1"/>
    <col min="4367" max="4367" width="8.33203125" customWidth="1"/>
    <col min="4368" max="4368" width="8.88671875" customWidth="1"/>
    <col min="4369" max="4369" width="13.6640625" customWidth="1"/>
    <col min="4370" max="4370" width="8.33203125" customWidth="1"/>
    <col min="4371" max="4371" width="9.109375" customWidth="1"/>
    <col min="4372" max="4372" width="10.109375" customWidth="1"/>
    <col min="4374" max="4374" width="12.5546875" bestFit="1" customWidth="1"/>
    <col min="4609" max="4609" width="11.88671875" customWidth="1"/>
    <col min="4610" max="4610" width="12.33203125" bestFit="1" customWidth="1"/>
    <col min="4611" max="4611" width="12" bestFit="1" customWidth="1"/>
    <col min="4612" max="4612" width="6.6640625" customWidth="1"/>
    <col min="4613" max="4613" width="11.33203125" bestFit="1" customWidth="1"/>
    <col min="4614" max="4614" width="20.33203125" bestFit="1" customWidth="1"/>
    <col min="4615" max="4615" width="17.88671875" bestFit="1" customWidth="1"/>
    <col min="4616" max="4616" width="9.109375" bestFit="1" customWidth="1"/>
    <col min="4617" max="4617" width="16.88671875" bestFit="1" customWidth="1"/>
    <col min="4618" max="4618" width="19.6640625" bestFit="1" customWidth="1"/>
    <col min="4619" max="4619" width="14" bestFit="1" customWidth="1"/>
    <col min="4620" max="4620" width="12.33203125" bestFit="1" customWidth="1"/>
    <col min="4621" max="4621" width="9.88671875" bestFit="1" customWidth="1"/>
    <col min="4622" max="4622" width="9.33203125" customWidth="1"/>
    <col min="4623" max="4623" width="8.33203125" customWidth="1"/>
    <col min="4624" max="4624" width="8.88671875" customWidth="1"/>
    <col min="4625" max="4625" width="13.6640625" customWidth="1"/>
    <col min="4626" max="4626" width="8.33203125" customWidth="1"/>
    <col min="4627" max="4627" width="9.109375" customWidth="1"/>
    <col min="4628" max="4628" width="10.109375" customWidth="1"/>
    <col min="4630" max="4630" width="12.5546875" bestFit="1" customWidth="1"/>
    <col min="4865" max="4865" width="11.88671875" customWidth="1"/>
    <col min="4866" max="4866" width="12.33203125" bestFit="1" customWidth="1"/>
    <col min="4867" max="4867" width="12" bestFit="1" customWidth="1"/>
    <col min="4868" max="4868" width="6.6640625" customWidth="1"/>
    <col min="4869" max="4869" width="11.33203125" bestFit="1" customWidth="1"/>
    <col min="4870" max="4870" width="20.33203125" bestFit="1" customWidth="1"/>
    <col min="4871" max="4871" width="17.88671875" bestFit="1" customWidth="1"/>
    <col min="4872" max="4872" width="9.109375" bestFit="1" customWidth="1"/>
    <col min="4873" max="4873" width="16.88671875" bestFit="1" customWidth="1"/>
    <col min="4874" max="4874" width="19.6640625" bestFit="1" customWidth="1"/>
    <col min="4875" max="4875" width="14" bestFit="1" customWidth="1"/>
    <col min="4876" max="4876" width="12.33203125" bestFit="1" customWidth="1"/>
    <col min="4877" max="4877" width="9.88671875" bestFit="1" customWidth="1"/>
    <col min="4878" max="4878" width="9.33203125" customWidth="1"/>
    <col min="4879" max="4879" width="8.33203125" customWidth="1"/>
    <col min="4880" max="4880" width="8.88671875" customWidth="1"/>
    <col min="4881" max="4881" width="13.6640625" customWidth="1"/>
    <col min="4882" max="4882" width="8.33203125" customWidth="1"/>
    <col min="4883" max="4883" width="9.109375" customWidth="1"/>
    <col min="4884" max="4884" width="10.109375" customWidth="1"/>
    <col min="4886" max="4886" width="12.5546875" bestFit="1" customWidth="1"/>
    <col min="5121" max="5121" width="11.88671875" customWidth="1"/>
    <col min="5122" max="5122" width="12.33203125" bestFit="1" customWidth="1"/>
    <col min="5123" max="5123" width="12" bestFit="1" customWidth="1"/>
    <col min="5124" max="5124" width="6.6640625" customWidth="1"/>
    <col min="5125" max="5125" width="11.33203125" bestFit="1" customWidth="1"/>
    <col min="5126" max="5126" width="20.33203125" bestFit="1" customWidth="1"/>
    <col min="5127" max="5127" width="17.88671875" bestFit="1" customWidth="1"/>
    <col min="5128" max="5128" width="9.109375" bestFit="1" customWidth="1"/>
    <col min="5129" max="5129" width="16.88671875" bestFit="1" customWidth="1"/>
    <col min="5130" max="5130" width="19.6640625" bestFit="1" customWidth="1"/>
    <col min="5131" max="5131" width="14" bestFit="1" customWidth="1"/>
    <col min="5132" max="5132" width="12.33203125" bestFit="1" customWidth="1"/>
    <col min="5133" max="5133" width="9.88671875" bestFit="1" customWidth="1"/>
    <col min="5134" max="5134" width="9.33203125" customWidth="1"/>
    <col min="5135" max="5135" width="8.33203125" customWidth="1"/>
    <col min="5136" max="5136" width="8.88671875" customWidth="1"/>
    <col min="5137" max="5137" width="13.6640625" customWidth="1"/>
    <col min="5138" max="5138" width="8.33203125" customWidth="1"/>
    <col min="5139" max="5139" width="9.109375" customWidth="1"/>
    <col min="5140" max="5140" width="10.109375" customWidth="1"/>
    <col min="5142" max="5142" width="12.5546875" bestFit="1" customWidth="1"/>
    <col min="5377" max="5377" width="11.88671875" customWidth="1"/>
    <col min="5378" max="5378" width="12.33203125" bestFit="1" customWidth="1"/>
    <col min="5379" max="5379" width="12" bestFit="1" customWidth="1"/>
    <col min="5380" max="5380" width="6.6640625" customWidth="1"/>
    <col min="5381" max="5381" width="11.33203125" bestFit="1" customWidth="1"/>
    <col min="5382" max="5382" width="20.33203125" bestFit="1" customWidth="1"/>
    <col min="5383" max="5383" width="17.88671875" bestFit="1" customWidth="1"/>
    <col min="5384" max="5384" width="9.109375" bestFit="1" customWidth="1"/>
    <col min="5385" max="5385" width="16.88671875" bestFit="1" customWidth="1"/>
    <col min="5386" max="5386" width="19.6640625" bestFit="1" customWidth="1"/>
    <col min="5387" max="5387" width="14" bestFit="1" customWidth="1"/>
    <col min="5388" max="5388" width="12.33203125" bestFit="1" customWidth="1"/>
    <col min="5389" max="5389" width="9.88671875" bestFit="1" customWidth="1"/>
    <col min="5390" max="5390" width="9.33203125" customWidth="1"/>
    <col min="5391" max="5391" width="8.33203125" customWidth="1"/>
    <col min="5392" max="5392" width="8.88671875" customWidth="1"/>
    <col min="5393" max="5393" width="13.6640625" customWidth="1"/>
    <col min="5394" max="5394" width="8.33203125" customWidth="1"/>
    <col min="5395" max="5395" width="9.109375" customWidth="1"/>
    <col min="5396" max="5396" width="10.109375" customWidth="1"/>
    <col min="5398" max="5398" width="12.5546875" bestFit="1" customWidth="1"/>
    <col min="5633" max="5633" width="11.88671875" customWidth="1"/>
    <col min="5634" max="5634" width="12.33203125" bestFit="1" customWidth="1"/>
    <col min="5635" max="5635" width="12" bestFit="1" customWidth="1"/>
    <col min="5636" max="5636" width="6.6640625" customWidth="1"/>
    <col min="5637" max="5637" width="11.33203125" bestFit="1" customWidth="1"/>
    <col min="5638" max="5638" width="20.33203125" bestFit="1" customWidth="1"/>
    <col min="5639" max="5639" width="17.88671875" bestFit="1" customWidth="1"/>
    <col min="5640" max="5640" width="9.109375" bestFit="1" customWidth="1"/>
    <col min="5641" max="5641" width="16.88671875" bestFit="1" customWidth="1"/>
    <col min="5642" max="5642" width="19.6640625" bestFit="1" customWidth="1"/>
    <col min="5643" max="5643" width="14" bestFit="1" customWidth="1"/>
    <col min="5644" max="5644" width="12.33203125" bestFit="1" customWidth="1"/>
    <col min="5645" max="5645" width="9.88671875" bestFit="1" customWidth="1"/>
    <col min="5646" max="5646" width="9.33203125" customWidth="1"/>
    <col min="5647" max="5647" width="8.33203125" customWidth="1"/>
    <col min="5648" max="5648" width="8.88671875" customWidth="1"/>
    <col min="5649" max="5649" width="13.6640625" customWidth="1"/>
    <col min="5650" max="5650" width="8.33203125" customWidth="1"/>
    <col min="5651" max="5651" width="9.109375" customWidth="1"/>
    <col min="5652" max="5652" width="10.109375" customWidth="1"/>
    <col min="5654" max="5654" width="12.5546875" bestFit="1" customWidth="1"/>
    <col min="5889" max="5889" width="11.88671875" customWidth="1"/>
    <col min="5890" max="5890" width="12.33203125" bestFit="1" customWidth="1"/>
    <col min="5891" max="5891" width="12" bestFit="1" customWidth="1"/>
    <col min="5892" max="5892" width="6.6640625" customWidth="1"/>
    <col min="5893" max="5893" width="11.33203125" bestFit="1" customWidth="1"/>
    <col min="5894" max="5894" width="20.33203125" bestFit="1" customWidth="1"/>
    <col min="5895" max="5895" width="17.88671875" bestFit="1" customWidth="1"/>
    <col min="5896" max="5896" width="9.109375" bestFit="1" customWidth="1"/>
    <col min="5897" max="5897" width="16.88671875" bestFit="1" customWidth="1"/>
    <col min="5898" max="5898" width="19.6640625" bestFit="1" customWidth="1"/>
    <col min="5899" max="5899" width="14" bestFit="1" customWidth="1"/>
    <col min="5900" max="5900" width="12.33203125" bestFit="1" customWidth="1"/>
    <col min="5901" max="5901" width="9.88671875" bestFit="1" customWidth="1"/>
    <col min="5902" max="5902" width="9.33203125" customWidth="1"/>
    <col min="5903" max="5903" width="8.33203125" customWidth="1"/>
    <col min="5904" max="5904" width="8.88671875" customWidth="1"/>
    <col min="5905" max="5905" width="13.6640625" customWidth="1"/>
    <col min="5906" max="5906" width="8.33203125" customWidth="1"/>
    <col min="5907" max="5907" width="9.109375" customWidth="1"/>
    <col min="5908" max="5908" width="10.109375" customWidth="1"/>
    <col min="5910" max="5910" width="12.5546875" bestFit="1" customWidth="1"/>
    <col min="6145" max="6145" width="11.88671875" customWidth="1"/>
    <col min="6146" max="6146" width="12.33203125" bestFit="1" customWidth="1"/>
    <col min="6147" max="6147" width="12" bestFit="1" customWidth="1"/>
    <col min="6148" max="6148" width="6.6640625" customWidth="1"/>
    <col min="6149" max="6149" width="11.33203125" bestFit="1" customWidth="1"/>
    <col min="6150" max="6150" width="20.33203125" bestFit="1" customWidth="1"/>
    <col min="6151" max="6151" width="17.88671875" bestFit="1" customWidth="1"/>
    <col min="6152" max="6152" width="9.109375" bestFit="1" customWidth="1"/>
    <col min="6153" max="6153" width="16.88671875" bestFit="1" customWidth="1"/>
    <col min="6154" max="6154" width="19.6640625" bestFit="1" customWidth="1"/>
    <col min="6155" max="6155" width="14" bestFit="1" customWidth="1"/>
    <col min="6156" max="6156" width="12.33203125" bestFit="1" customWidth="1"/>
    <col min="6157" max="6157" width="9.88671875" bestFit="1" customWidth="1"/>
    <col min="6158" max="6158" width="9.33203125" customWidth="1"/>
    <col min="6159" max="6159" width="8.33203125" customWidth="1"/>
    <col min="6160" max="6160" width="8.88671875" customWidth="1"/>
    <col min="6161" max="6161" width="13.6640625" customWidth="1"/>
    <col min="6162" max="6162" width="8.33203125" customWidth="1"/>
    <col min="6163" max="6163" width="9.109375" customWidth="1"/>
    <col min="6164" max="6164" width="10.109375" customWidth="1"/>
    <col min="6166" max="6166" width="12.5546875" bestFit="1" customWidth="1"/>
    <col min="6401" max="6401" width="11.88671875" customWidth="1"/>
    <col min="6402" max="6402" width="12.33203125" bestFit="1" customWidth="1"/>
    <col min="6403" max="6403" width="12" bestFit="1" customWidth="1"/>
    <col min="6404" max="6404" width="6.6640625" customWidth="1"/>
    <col min="6405" max="6405" width="11.33203125" bestFit="1" customWidth="1"/>
    <col min="6406" max="6406" width="20.33203125" bestFit="1" customWidth="1"/>
    <col min="6407" max="6407" width="17.88671875" bestFit="1" customWidth="1"/>
    <col min="6408" max="6408" width="9.109375" bestFit="1" customWidth="1"/>
    <col min="6409" max="6409" width="16.88671875" bestFit="1" customWidth="1"/>
    <col min="6410" max="6410" width="19.6640625" bestFit="1" customWidth="1"/>
    <col min="6411" max="6411" width="14" bestFit="1" customWidth="1"/>
    <col min="6412" max="6412" width="12.33203125" bestFit="1" customWidth="1"/>
    <col min="6413" max="6413" width="9.88671875" bestFit="1" customWidth="1"/>
    <col min="6414" max="6414" width="9.33203125" customWidth="1"/>
    <col min="6415" max="6415" width="8.33203125" customWidth="1"/>
    <col min="6416" max="6416" width="8.88671875" customWidth="1"/>
    <col min="6417" max="6417" width="13.6640625" customWidth="1"/>
    <col min="6418" max="6418" width="8.33203125" customWidth="1"/>
    <col min="6419" max="6419" width="9.109375" customWidth="1"/>
    <col min="6420" max="6420" width="10.109375" customWidth="1"/>
    <col min="6422" max="6422" width="12.5546875" bestFit="1" customWidth="1"/>
    <col min="6657" max="6657" width="11.88671875" customWidth="1"/>
    <col min="6658" max="6658" width="12.33203125" bestFit="1" customWidth="1"/>
    <col min="6659" max="6659" width="12" bestFit="1" customWidth="1"/>
    <col min="6660" max="6660" width="6.6640625" customWidth="1"/>
    <col min="6661" max="6661" width="11.33203125" bestFit="1" customWidth="1"/>
    <col min="6662" max="6662" width="20.33203125" bestFit="1" customWidth="1"/>
    <col min="6663" max="6663" width="17.88671875" bestFit="1" customWidth="1"/>
    <col min="6664" max="6664" width="9.109375" bestFit="1" customWidth="1"/>
    <col min="6665" max="6665" width="16.88671875" bestFit="1" customWidth="1"/>
    <col min="6666" max="6666" width="19.6640625" bestFit="1" customWidth="1"/>
    <col min="6667" max="6667" width="14" bestFit="1" customWidth="1"/>
    <col min="6668" max="6668" width="12.33203125" bestFit="1" customWidth="1"/>
    <col min="6669" max="6669" width="9.88671875" bestFit="1" customWidth="1"/>
    <col min="6670" max="6670" width="9.33203125" customWidth="1"/>
    <col min="6671" max="6671" width="8.33203125" customWidth="1"/>
    <col min="6672" max="6672" width="8.88671875" customWidth="1"/>
    <col min="6673" max="6673" width="13.6640625" customWidth="1"/>
    <col min="6674" max="6674" width="8.33203125" customWidth="1"/>
    <col min="6675" max="6675" width="9.109375" customWidth="1"/>
    <col min="6676" max="6676" width="10.109375" customWidth="1"/>
    <col min="6678" max="6678" width="12.5546875" bestFit="1" customWidth="1"/>
    <col min="6913" max="6913" width="11.88671875" customWidth="1"/>
    <col min="6914" max="6914" width="12.33203125" bestFit="1" customWidth="1"/>
    <col min="6915" max="6915" width="12" bestFit="1" customWidth="1"/>
    <col min="6916" max="6916" width="6.6640625" customWidth="1"/>
    <col min="6917" max="6917" width="11.33203125" bestFit="1" customWidth="1"/>
    <col min="6918" max="6918" width="20.33203125" bestFit="1" customWidth="1"/>
    <col min="6919" max="6919" width="17.88671875" bestFit="1" customWidth="1"/>
    <col min="6920" max="6920" width="9.109375" bestFit="1" customWidth="1"/>
    <col min="6921" max="6921" width="16.88671875" bestFit="1" customWidth="1"/>
    <col min="6922" max="6922" width="19.6640625" bestFit="1" customWidth="1"/>
    <col min="6923" max="6923" width="14" bestFit="1" customWidth="1"/>
    <col min="6924" max="6924" width="12.33203125" bestFit="1" customWidth="1"/>
    <col min="6925" max="6925" width="9.88671875" bestFit="1" customWidth="1"/>
    <col min="6926" max="6926" width="9.33203125" customWidth="1"/>
    <col min="6927" max="6927" width="8.33203125" customWidth="1"/>
    <col min="6928" max="6928" width="8.88671875" customWidth="1"/>
    <col min="6929" max="6929" width="13.6640625" customWidth="1"/>
    <col min="6930" max="6930" width="8.33203125" customWidth="1"/>
    <col min="6931" max="6931" width="9.109375" customWidth="1"/>
    <col min="6932" max="6932" width="10.109375" customWidth="1"/>
    <col min="6934" max="6934" width="12.5546875" bestFit="1" customWidth="1"/>
    <col min="7169" max="7169" width="11.88671875" customWidth="1"/>
    <col min="7170" max="7170" width="12.33203125" bestFit="1" customWidth="1"/>
    <col min="7171" max="7171" width="12" bestFit="1" customWidth="1"/>
    <col min="7172" max="7172" width="6.6640625" customWidth="1"/>
    <col min="7173" max="7173" width="11.33203125" bestFit="1" customWidth="1"/>
    <col min="7174" max="7174" width="20.33203125" bestFit="1" customWidth="1"/>
    <col min="7175" max="7175" width="17.88671875" bestFit="1" customWidth="1"/>
    <col min="7176" max="7176" width="9.109375" bestFit="1" customWidth="1"/>
    <col min="7177" max="7177" width="16.88671875" bestFit="1" customWidth="1"/>
    <col min="7178" max="7178" width="19.6640625" bestFit="1" customWidth="1"/>
    <col min="7179" max="7179" width="14" bestFit="1" customWidth="1"/>
    <col min="7180" max="7180" width="12.33203125" bestFit="1" customWidth="1"/>
    <col min="7181" max="7181" width="9.88671875" bestFit="1" customWidth="1"/>
    <col min="7182" max="7182" width="9.33203125" customWidth="1"/>
    <col min="7183" max="7183" width="8.33203125" customWidth="1"/>
    <col min="7184" max="7184" width="8.88671875" customWidth="1"/>
    <col min="7185" max="7185" width="13.6640625" customWidth="1"/>
    <col min="7186" max="7186" width="8.33203125" customWidth="1"/>
    <col min="7187" max="7187" width="9.109375" customWidth="1"/>
    <col min="7188" max="7188" width="10.109375" customWidth="1"/>
    <col min="7190" max="7190" width="12.5546875" bestFit="1" customWidth="1"/>
    <col min="7425" max="7425" width="11.88671875" customWidth="1"/>
    <col min="7426" max="7426" width="12.33203125" bestFit="1" customWidth="1"/>
    <col min="7427" max="7427" width="12" bestFit="1" customWidth="1"/>
    <col min="7428" max="7428" width="6.6640625" customWidth="1"/>
    <col min="7429" max="7429" width="11.33203125" bestFit="1" customWidth="1"/>
    <col min="7430" max="7430" width="20.33203125" bestFit="1" customWidth="1"/>
    <col min="7431" max="7431" width="17.88671875" bestFit="1" customWidth="1"/>
    <col min="7432" max="7432" width="9.109375" bestFit="1" customWidth="1"/>
    <col min="7433" max="7433" width="16.88671875" bestFit="1" customWidth="1"/>
    <col min="7434" max="7434" width="19.6640625" bestFit="1" customWidth="1"/>
    <col min="7435" max="7435" width="14" bestFit="1" customWidth="1"/>
    <col min="7436" max="7436" width="12.33203125" bestFit="1" customWidth="1"/>
    <col min="7437" max="7437" width="9.88671875" bestFit="1" customWidth="1"/>
    <col min="7438" max="7438" width="9.33203125" customWidth="1"/>
    <col min="7439" max="7439" width="8.33203125" customWidth="1"/>
    <col min="7440" max="7440" width="8.88671875" customWidth="1"/>
    <col min="7441" max="7441" width="13.6640625" customWidth="1"/>
    <col min="7442" max="7442" width="8.33203125" customWidth="1"/>
    <col min="7443" max="7443" width="9.109375" customWidth="1"/>
    <col min="7444" max="7444" width="10.109375" customWidth="1"/>
    <col min="7446" max="7446" width="12.5546875" bestFit="1" customWidth="1"/>
    <col min="7681" max="7681" width="11.88671875" customWidth="1"/>
    <col min="7682" max="7682" width="12.33203125" bestFit="1" customWidth="1"/>
    <col min="7683" max="7683" width="12" bestFit="1" customWidth="1"/>
    <col min="7684" max="7684" width="6.6640625" customWidth="1"/>
    <col min="7685" max="7685" width="11.33203125" bestFit="1" customWidth="1"/>
    <col min="7686" max="7686" width="20.33203125" bestFit="1" customWidth="1"/>
    <col min="7687" max="7687" width="17.88671875" bestFit="1" customWidth="1"/>
    <col min="7688" max="7688" width="9.109375" bestFit="1" customWidth="1"/>
    <col min="7689" max="7689" width="16.88671875" bestFit="1" customWidth="1"/>
    <col min="7690" max="7690" width="19.6640625" bestFit="1" customWidth="1"/>
    <col min="7691" max="7691" width="14" bestFit="1" customWidth="1"/>
    <col min="7692" max="7692" width="12.33203125" bestFit="1" customWidth="1"/>
    <col min="7693" max="7693" width="9.88671875" bestFit="1" customWidth="1"/>
    <col min="7694" max="7694" width="9.33203125" customWidth="1"/>
    <col min="7695" max="7695" width="8.33203125" customWidth="1"/>
    <col min="7696" max="7696" width="8.88671875" customWidth="1"/>
    <col min="7697" max="7697" width="13.6640625" customWidth="1"/>
    <col min="7698" max="7698" width="8.33203125" customWidth="1"/>
    <col min="7699" max="7699" width="9.109375" customWidth="1"/>
    <col min="7700" max="7700" width="10.109375" customWidth="1"/>
    <col min="7702" max="7702" width="12.5546875" bestFit="1" customWidth="1"/>
    <col min="7937" max="7937" width="11.88671875" customWidth="1"/>
    <col min="7938" max="7938" width="12.33203125" bestFit="1" customWidth="1"/>
    <col min="7939" max="7939" width="12" bestFit="1" customWidth="1"/>
    <col min="7940" max="7940" width="6.6640625" customWidth="1"/>
    <col min="7941" max="7941" width="11.33203125" bestFit="1" customWidth="1"/>
    <col min="7942" max="7942" width="20.33203125" bestFit="1" customWidth="1"/>
    <col min="7943" max="7943" width="17.88671875" bestFit="1" customWidth="1"/>
    <col min="7944" max="7944" width="9.109375" bestFit="1" customWidth="1"/>
    <col min="7945" max="7945" width="16.88671875" bestFit="1" customWidth="1"/>
    <col min="7946" max="7946" width="19.6640625" bestFit="1" customWidth="1"/>
    <col min="7947" max="7947" width="14" bestFit="1" customWidth="1"/>
    <col min="7948" max="7948" width="12.33203125" bestFit="1" customWidth="1"/>
    <col min="7949" max="7949" width="9.88671875" bestFit="1" customWidth="1"/>
    <col min="7950" max="7950" width="9.33203125" customWidth="1"/>
    <col min="7951" max="7951" width="8.33203125" customWidth="1"/>
    <col min="7952" max="7952" width="8.88671875" customWidth="1"/>
    <col min="7953" max="7953" width="13.6640625" customWidth="1"/>
    <col min="7954" max="7954" width="8.33203125" customWidth="1"/>
    <col min="7955" max="7955" width="9.109375" customWidth="1"/>
    <col min="7956" max="7956" width="10.109375" customWidth="1"/>
    <col min="7958" max="7958" width="12.5546875" bestFit="1" customWidth="1"/>
    <col min="8193" max="8193" width="11.88671875" customWidth="1"/>
    <col min="8194" max="8194" width="12.33203125" bestFit="1" customWidth="1"/>
    <col min="8195" max="8195" width="12" bestFit="1" customWidth="1"/>
    <col min="8196" max="8196" width="6.6640625" customWidth="1"/>
    <col min="8197" max="8197" width="11.33203125" bestFit="1" customWidth="1"/>
    <col min="8198" max="8198" width="20.33203125" bestFit="1" customWidth="1"/>
    <col min="8199" max="8199" width="17.88671875" bestFit="1" customWidth="1"/>
    <col min="8200" max="8200" width="9.109375" bestFit="1" customWidth="1"/>
    <col min="8201" max="8201" width="16.88671875" bestFit="1" customWidth="1"/>
    <col min="8202" max="8202" width="19.6640625" bestFit="1" customWidth="1"/>
    <col min="8203" max="8203" width="14" bestFit="1" customWidth="1"/>
    <col min="8204" max="8204" width="12.33203125" bestFit="1" customWidth="1"/>
    <col min="8205" max="8205" width="9.88671875" bestFit="1" customWidth="1"/>
    <col min="8206" max="8206" width="9.33203125" customWidth="1"/>
    <col min="8207" max="8207" width="8.33203125" customWidth="1"/>
    <col min="8208" max="8208" width="8.88671875" customWidth="1"/>
    <col min="8209" max="8209" width="13.6640625" customWidth="1"/>
    <col min="8210" max="8210" width="8.33203125" customWidth="1"/>
    <col min="8211" max="8211" width="9.109375" customWidth="1"/>
    <col min="8212" max="8212" width="10.109375" customWidth="1"/>
    <col min="8214" max="8214" width="12.5546875" bestFit="1" customWidth="1"/>
    <col min="8449" max="8449" width="11.88671875" customWidth="1"/>
    <col min="8450" max="8450" width="12.33203125" bestFit="1" customWidth="1"/>
    <col min="8451" max="8451" width="12" bestFit="1" customWidth="1"/>
    <col min="8452" max="8452" width="6.6640625" customWidth="1"/>
    <col min="8453" max="8453" width="11.33203125" bestFit="1" customWidth="1"/>
    <col min="8454" max="8454" width="20.33203125" bestFit="1" customWidth="1"/>
    <col min="8455" max="8455" width="17.88671875" bestFit="1" customWidth="1"/>
    <col min="8456" max="8456" width="9.109375" bestFit="1" customWidth="1"/>
    <col min="8457" max="8457" width="16.88671875" bestFit="1" customWidth="1"/>
    <col min="8458" max="8458" width="19.6640625" bestFit="1" customWidth="1"/>
    <col min="8459" max="8459" width="14" bestFit="1" customWidth="1"/>
    <col min="8460" max="8460" width="12.33203125" bestFit="1" customWidth="1"/>
    <col min="8461" max="8461" width="9.88671875" bestFit="1" customWidth="1"/>
    <col min="8462" max="8462" width="9.33203125" customWidth="1"/>
    <col min="8463" max="8463" width="8.33203125" customWidth="1"/>
    <col min="8464" max="8464" width="8.88671875" customWidth="1"/>
    <col min="8465" max="8465" width="13.6640625" customWidth="1"/>
    <col min="8466" max="8466" width="8.33203125" customWidth="1"/>
    <col min="8467" max="8467" width="9.109375" customWidth="1"/>
    <col min="8468" max="8468" width="10.109375" customWidth="1"/>
    <col min="8470" max="8470" width="12.5546875" bestFit="1" customWidth="1"/>
    <col min="8705" max="8705" width="11.88671875" customWidth="1"/>
    <col min="8706" max="8706" width="12.33203125" bestFit="1" customWidth="1"/>
    <col min="8707" max="8707" width="12" bestFit="1" customWidth="1"/>
    <col min="8708" max="8708" width="6.6640625" customWidth="1"/>
    <col min="8709" max="8709" width="11.33203125" bestFit="1" customWidth="1"/>
    <col min="8710" max="8710" width="20.33203125" bestFit="1" customWidth="1"/>
    <col min="8711" max="8711" width="17.88671875" bestFit="1" customWidth="1"/>
    <col min="8712" max="8712" width="9.109375" bestFit="1" customWidth="1"/>
    <col min="8713" max="8713" width="16.88671875" bestFit="1" customWidth="1"/>
    <col min="8714" max="8714" width="19.6640625" bestFit="1" customWidth="1"/>
    <col min="8715" max="8715" width="14" bestFit="1" customWidth="1"/>
    <col min="8716" max="8716" width="12.33203125" bestFit="1" customWidth="1"/>
    <col min="8717" max="8717" width="9.88671875" bestFit="1" customWidth="1"/>
    <col min="8718" max="8718" width="9.33203125" customWidth="1"/>
    <col min="8719" max="8719" width="8.33203125" customWidth="1"/>
    <col min="8720" max="8720" width="8.88671875" customWidth="1"/>
    <col min="8721" max="8721" width="13.6640625" customWidth="1"/>
    <col min="8722" max="8722" width="8.33203125" customWidth="1"/>
    <col min="8723" max="8723" width="9.109375" customWidth="1"/>
    <col min="8724" max="8724" width="10.109375" customWidth="1"/>
    <col min="8726" max="8726" width="12.5546875" bestFit="1" customWidth="1"/>
    <col min="8961" max="8961" width="11.88671875" customWidth="1"/>
    <col min="8962" max="8962" width="12.33203125" bestFit="1" customWidth="1"/>
    <col min="8963" max="8963" width="12" bestFit="1" customWidth="1"/>
    <col min="8964" max="8964" width="6.6640625" customWidth="1"/>
    <col min="8965" max="8965" width="11.33203125" bestFit="1" customWidth="1"/>
    <col min="8966" max="8966" width="20.33203125" bestFit="1" customWidth="1"/>
    <col min="8967" max="8967" width="17.88671875" bestFit="1" customWidth="1"/>
    <col min="8968" max="8968" width="9.109375" bestFit="1" customWidth="1"/>
    <col min="8969" max="8969" width="16.88671875" bestFit="1" customWidth="1"/>
    <col min="8970" max="8970" width="19.6640625" bestFit="1" customWidth="1"/>
    <col min="8971" max="8971" width="14" bestFit="1" customWidth="1"/>
    <col min="8972" max="8972" width="12.33203125" bestFit="1" customWidth="1"/>
    <col min="8973" max="8973" width="9.88671875" bestFit="1" customWidth="1"/>
    <col min="8974" max="8974" width="9.33203125" customWidth="1"/>
    <col min="8975" max="8975" width="8.33203125" customWidth="1"/>
    <col min="8976" max="8976" width="8.88671875" customWidth="1"/>
    <col min="8977" max="8977" width="13.6640625" customWidth="1"/>
    <col min="8978" max="8978" width="8.33203125" customWidth="1"/>
    <col min="8979" max="8979" width="9.109375" customWidth="1"/>
    <col min="8980" max="8980" width="10.109375" customWidth="1"/>
    <col min="8982" max="8982" width="12.5546875" bestFit="1" customWidth="1"/>
    <col min="9217" max="9217" width="11.88671875" customWidth="1"/>
    <col min="9218" max="9218" width="12.33203125" bestFit="1" customWidth="1"/>
    <col min="9219" max="9219" width="12" bestFit="1" customWidth="1"/>
    <col min="9220" max="9220" width="6.6640625" customWidth="1"/>
    <col min="9221" max="9221" width="11.33203125" bestFit="1" customWidth="1"/>
    <col min="9222" max="9222" width="20.33203125" bestFit="1" customWidth="1"/>
    <col min="9223" max="9223" width="17.88671875" bestFit="1" customWidth="1"/>
    <col min="9224" max="9224" width="9.109375" bestFit="1" customWidth="1"/>
    <col min="9225" max="9225" width="16.88671875" bestFit="1" customWidth="1"/>
    <col min="9226" max="9226" width="19.6640625" bestFit="1" customWidth="1"/>
    <col min="9227" max="9227" width="14" bestFit="1" customWidth="1"/>
    <col min="9228" max="9228" width="12.33203125" bestFit="1" customWidth="1"/>
    <col min="9229" max="9229" width="9.88671875" bestFit="1" customWidth="1"/>
    <col min="9230" max="9230" width="9.33203125" customWidth="1"/>
    <col min="9231" max="9231" width="8.33203125" customWidth="1"/>
    <col min="9232" max="9232" width="8.88671875" customWidth="1"/>
    <col min="9233" max="9233" width="13.6640625" customWidth="1"/>
    <col min="9234" max="9234" width="8.33203125" customWidth="1"/>
    <col min="9235" max="9235" width="9.109375" customWidth="1"/>
    <col min="9236" max="9236" width="10.109375" customWidth="1"/>
    <col min="9238" max="9238" width="12.5546875" bestFit="1" customWidth="1"/>
    <col min="9473" max="9473" width="11.88671875" customWidth="1"/>
    <col min="9474" max="9474" width="12.33203125" bestFit="1" customWidth="1"/>
    <col min="9475" max="9475" width="12" bestFit="1" customWidth="1"/>
    <col min="9476" max="9476" width="6.6640625" customWidth="1"/>
    <col min="9477" max="9477" width="11.33203125" bestFit="1" customWidth="1"/>
    <col min="9478" max="9478" width="20.33203125" bestFit="1" customWidth="1"/>
    <col min="9479" max="9479" width="17.88671875" bestFit="1" customWidth="1"/>
    <col min="9480" max="9480" width="9.109375" bestFit="1" customWidth="1"/>
    <col min="9481" max="9481" width="16.88671875" bestFit="1" customWidth="1"/>
    <col min="9482" max="9482" width="19.6640625" bestFit="1" customWidth="1"/>
    <col min="9483" max="9483" width="14" bestFit="1" customWidth="1"/>
    <col min="9484" max="9484" width="12.33203125" bestFit="1" customWidth="1"/>
    <col min="9485" max="9485" width="9.88671875" bestFit="1" customWidth="1"/>
    <col min="9486" max="9486" width="9.33203125" customWidth="1"/>
    <col min="9487" max="9487" width="8.33203125" customWidth="1"/>
    <col min="9488" max="9488" width="8.88671875" customWidth="1"/>
    <col min="9489" max="9489" width="13.6640625" customWidth="1"/>
    <col min="9490" max="9490" width="8.33203125" customWidth="1"/>
    <col min="9491" max="9491" width="9.109375" customWidth="1"/>
    <col min="9492" max="9492" width="10.109375" customWidth="1"/>
    <col min="9494" max="9494" width="12.5546875" bestFit="1" customWidth="1"/>
    <col min="9729" max="9729" width="11.88671875" customWidth="1"/>
    <col min="9730" max="9730" width="12.33203125" bestFit="1" customWidth="1"/>
    <col min="9731" max="9731" width="12" bestFit="1" customWidth="1"/>
    <col min="9732" max="9732" width="6.6640625" customWidth="1"/>
    <col min="9733" max="9733" width="11.33203125" bestFit="1" customWidth="1"/>
    <col min="9734" max="9734" width="20.33203125" bestFit="1" customWidth="1"/>
    <col min="9735" max="9735" width="17.88671875" bestFit="1" customWidth="1"/>
    <col min="9736" max="9736" width="9.109375" bestFit="1" customWidth="1"/>
    <col min="9737" max="9737" width="16.88671875" bestFit="1" customWidth="1"/>
    <col min="9738" max="9738" width="19.6640625" bestFit="1" customWidth="1"/>
    <col min="9739" max="9739" width="14" bestFit="1" customWidth="1"/>
    <col min="9740" max="9740" width="12.33203125" bestFit="1" customWidth="1"/>
    <col min="9741" max="9741" width="9.88671875" bestFit="1" customWidth="1"/>
    <col min="9742" max="9742" width="9.33203125" customWidth="1"/>
    <col min="9743" max="9743" width="8.33203125" customWidth="1"/>
    <col min="9744" max="9744" width="8.88671875" customWidth="1"/>
    <col min="9745" max="9745" width="13.6640625" customWidth="1"/>
    <col min="9746" max="9746" width="8.33203125" customWidth="1"/>
    <col min="9747" max="9747" width="9.109375" customWidth="1"/>
    <col min="9748" max="9748" width="10.109375" customWidth="1"/>
    <col min="9750" max="9750" width="12.5546875" bestFit="1" customWidth="1"/>
    <col min="9985" max="9985" width="11.88671875" customWidth="1"/>
    <col min="9986" max="9986" width="12.33203125" bestFit="1" customWidth="1"/>
    <col min="9987" max="9987" width="12" bestFit="1" customWidth="1"/>
    <col min="9988" max="9988" width="6.6640625" customWidth="1"/>
    <col min="9989" max="9989" width="11.33203125" bestFit="1" customWidth="1"/>
    <col min="9990" max="9990" width="20.33203125" bestFit="1" customWidth="1"/>
    <col min="9991" max="9991" width="17.88671875" bestFit="1" customWidth="1"/>
    <col min="9992" max="9992" width="9.109375" bestFit="1" customWidth="1"/>
    <col min="9993" max="9993" width="16.88671875" bestFit="1" customWidth="1"/>
    <col min="9994" max="9994" width="19.6640625" bestFit="1" customWidth="1"/>
    <col min="9995" max="9995" width="14" bestFit="1" customWidth="1"/>
    <col min="9996" max="9996" width="12.33203125" bestFit="1" customWidth="1"/>
    <col min="9997" max="9997" width="9.88671875" bestFit="1" customWidth="1"/>
    <col min="9998" max="9998" width="9.33203125" customWidth="1"/>
    <col min="9999" max="9999" width="8.33203125" customWidth="1"/>
    <col min="10000" max="10000" width="8.88671875" customWidth="1"/>
    <col min="10001" max="10001" width="13.6640625" customWidth="1"/>
    <col min="10002" max="10002" width="8.33203125" customWidth="1"/>
    <col min="10003" max="10003" width="9.109375" customWidth="1"/>
    <col min="10004" max="10004" width="10.109375" customWidth="1"/>
    <col min="10006" max="10006" width="12.5546875" bestFit="1" customWidth="1"/>
    <col min="10241" max="10241" width="11.88671875" customWidth="1"/>
    <col min="10242" max="10242" width="12.33203125" bestFit="1" customWidth="1"/>
    <col min="10243" max="10243" width="12" bestFit="1" customWidth="1"/>
    <col min="10244" max="10244" width="6.6640625" customWidth="1"/>
    <col min="10245" max="10245" width="11.33203125" bestFit="1" customWidth="1"/>
    <col min="10246" max="10246" width="20.33203125" bestFit="1" customWidth="1"/>
    <col min="10247" max="10247" width="17.88671875" bestFit="1" customWidth="1"/>
    <col min="10248" max="10248" width="9.109375" bestFit="1" customWidth="1"/>
    <col min="10249" max="10249" width="16.88671875" bestFit="1" customWidth="1"/>
    <col min="10250" max="10250" width="19.6640625" bestFit="1" customWidth="1"/>
    <col min="10251" max="10251" width="14" bestFit="1" customWidth="1"/>
    <col min="10252" max="10252" width="12.33203125" bestFit="1" customWidth="1"/>
    <col min="10253" max="10253" width="9.88671875" bestFit="1" customWidth="1"/>
    <col min="10254" max="10254" width="9.33203125" customWidth="1"/>
    <col min="10255" max="10255" width="8.33203125" customWidth="1"/>
    <col min="10256" max="10256" width="8.88671875" customWidth="1"/>
    <col min="10257" max="10257" width="13.6640625" customWidth="1"/>
    <col min="10258" max="10258" width="8.33203125" customWidth="1"/>
    <col min="10259" max="10259" width="9.109375" customWidth="1"/>
    <col min="10260" max="10260" width="10.109375" customWidth="1"/>
    <col min="10262" max="10262" width="12.5546875" bestFit="1" customWidth="1"/>
    <col min="10497" max="10497" width="11.88671875" customWidth="1"/>
    <col min="10498" max="10498" width="12.33203125" bestFit="1" customWidth="1"/>
    <col min="10499" max="10499" width="12" bestFit="1" customWidth="1"/>
    <col min="10500" max="10500" width="6.6640625" customWidth="1"/>
    <col min="10501" max="10501" width="11.33203125" bestFit="1" customWidth="1"/>
    <col min="10502" max="10502" width="20.33203125" bestFit="1" customWidth="1"/>
    <col min="10503" max="10503" width="17.88671875" bestFit="1" customWidth="1"/>
    <col min="10504" max="10504" width="9.109375" bestFit="1" customWidth="1"/>
    <col min="10505" max="10505" width="16.88671875" bestFit="1" customWidth="1"/>
    <col min="10506" max="10506" width="19.6640625" bestFit="1" customWidth="1"/>
    <col min="10507" max="10507" width="14" bestFit="1" customWidth="1"/>
    <col min="10508" max="10508" width="12.33203125" bestFit="1" customWidth="1"/>
    <col min="10509" max="10509" width="9.88671875" bestFit="1" customWidth="1"/>
    <col min="10510" max="10510" width="9.33203125" customWidth="1"/>
    <col min="10511" max="10511" width="8.33203125" customWidth="1"/>
    <col min="10512" max="10512" width="8.88671875" customWidth="1"/>
    <col min="10513" max="10513" width="13.6640625" customWidth="1"/>
    <col min="10514" max="10514" width="8.33203125" customWidth="1"/>
    <col min="10515" max="10515" width="9.109375" customWidth="1"/>
    <col min="10516" max="10516" width="10.109375" customWidth="1"/>
    <col min="10518" max="10518" width="12.5546875" bestFit="1" customWidth="1"/>
    <col min="10753" max="10753" width="11.88671875" customWidth="1"/>
    <col min="10754" max="10754" width="12.33203125" bestFit="1" customWidth="1"/>
    <col min="10755" max="10755" width="12" bestFit="1" customWidth="1"/>
    <col min="10756" max="10756" width="6.6640625" customWidth="1"/>
    <col min="10757" max="10757" width="11.33203125" bestFit="1" customWidth="1"/>
    <col min="10758" max="10758" width="20.33203125" bestFit="1" customWidth="1"/>
    <col min="10759" max="10759" width="17.88671875" bestFit="1" customWidth="1"/>
    <col min="10760" max="10760" width="9.109375" bestFit="1" customWidth="1"/>
    <col min="10761" max="10761" width="16.88671875" bestFit="1" customWidth="1"/>
    <col min="10762" max="10762" width="19.6640625" bestFit="1" customWidth="1"/>
    <col min="10763" max="10763" width="14" bestFit="1" customWidth="1"/>
    <col min="10764" max="10764" width="12.33203125" bestFit="1" customWidth="1"/>
    <col min="10765" max="10765" width="9.88671875" bestFit="1" customWidth="1"/>
    <col min="10766" max="10766" width="9.33203125" customWidth="1"/>
    <col min="10767" max="10767" width="8.33203125" customWidth="1"/>
    <col min="10768" max="10768" width="8.88671875" customWidth="1"/>
    <col min="10769" max="10769" width="13.6640625" customWidth="1"/>
    <col min="10770" max="10770" width="8.33203125" customWidth="1"/>
    <col min="10771" max="10771" width="9.109375" customWidth="1"/>
    <col min="10772" max="10772" width="10.109375" customWidth="1"/>
    <col min="10774" max="10774" width="12.5546875" bestFit="1" customWidth="1"/>
    <col min="11009" max="11009" width="11.88671875" customWidth="1"/>
    <col min="11010" max="11010" width="12.33203125" bestFit="1" customWidth="1"/>
    <col min="11011" max="11011" width="12" bestFit="1" customWidth="1"/>
    <col min="11012" max="11012" width="6.6640625" customWidth="1"/>
    <col min="11013" max="11013" width="11.33203125" bestFit="1" customWidth="1"/>
    <col min="11014" max="11014" width="20.33203125" bestFit="1" customWidth="1"/>
    <col min="11015" max="11015" width="17.88671875" bestFit="1" customWidth="1"/>
    <col min="11016" max="11016" width="9.109375" bestFit="1" customWidth="1"/>
    <col min="11017" max="11017" width="16.88671875" bestFit="1" customWidth="1"/>
    <col min="11018" max="11018" width="19.6640625" bestFit="1" customWidth="1"/>
    <col min="11019" max="11019" width="14" bestFit="1" customWidth="1"/>
    <col min="11020" max="11020" width="12.33203125" bestFit="1" customWidth="1"/>
    <col min="11021" max="11021" width="9.88671875" bestFit="1" customWidth="1"/>
    <col min="11022" max="11022" width="9.33203125" customWidth="1"/>
    <col min="11023" max="11023" width="8.33203125" customWidth="1"/>
    <col min="11024" max="11024" width="8.88671875" customWidth="1"/>
    <col min="11025" max="11025" width="13.6640625" customWidth="1"/>
    <col min="11026" max="11026" width="8.33203125" customWidth="1"/>
    <col min="11027" max="11027" width="9.109375" customWidth="1"/>
    <col min="11028" max="11028" width="10.109375" customWidth="1"/>
    <col min="11030" max="11030" width="12.5546875" bestFit="1" customWidth="1"/>
    <col min="11265" max="11265" width="11.88671875" customWidth="1"/>
    <col min="11266" max="11266" width="12.33203125" bestFit="1" customWidth="1"/>
    <col min="11267" max="11267" width="12" bestFit="1" customWidth="1"/>
    <col min="11268" max="11268" width="6.6640625" customWidth="1"/>
    <col min="11269" max="11269" width="11.33203125" bestFit="1" customWidth="1"/>
    <col min="11270" max="11270" width="20.33203125" bestFit="1" customWidth="1"/>
    <col min="11271" max="11271" width="17.88671875" bestFit="1" customWidth="1"/>
    <col min="11272" max="11272" width="9.109375" bestFit="1" customWidth="1"/>
    <col min="11273" max="11273" width="16.88671875" bestFit="1" customWidth="1"/>
    <col min="11274" max="11274" width="19.6640625" bestFit="1" customWidth="1"/>
    <col min="11275" max="11275" width="14" bestFit="1" customWidth="1"/>
    <col min="11276" max="11276" width="12.33203125" bestFit="1" customWidth="1"/>
    <col min="11277" max="11277" width="9.88671875" bestFit="1" customWidth="1"/>
    <col min="11278" max="11278" width="9.33203125" customWidth="1"/>
    <col min="11279" max="11279" width="8.33203125" customWidth="1"/>
    <col min="11280" max="11280" width="8.88671875" customWidth="1"/>
    <col min="11281" max="11281" width="13.6640625" customWidth="1"/>
    <col min="11282" max="11282" width="8.33203125" customWidth="1"/>
    <col min="11283" max="11283" width="9.109375" customWidth="1"/>
    <col min="11284" max="11284" width="10.109375" customWidth="1"/>
    <col min="11286" max="11286" width="12.5546875" bestFit="1" customWidth="1"/>
    <col min="11521" max="11521" width="11.88671875" customWidth="1"/>
    <col min="11522" max="11522" width="12.33203125" bestFit="1" customWidth="1"/>
    <col min="11523" max="11523" width="12" bestFit="1" customWidth="1"/>
    <col min="11524" max="11524" width="6.6640625" customWidth="1"/>
    <col min="11525" max="11525" width="11.33203125" bestFit="1" customWidth="1"/>
    <col min="11526" max="11526" width="20.33203125" bestFit="1" customWidth="1"/>
    <col min="11527" max="11527" width="17.88671875" bestFit="1" customWidth="1"/>
    <col min="11528" max="11528" width="9.109375" bestFit="1" customWidth="1"/>
    <col min="11529" max="11529" width="16.88671875" bestFit="1" customWidth="1"/>
    <col min="11530" max="11530" width="19.6640625" bestFit="1" customWidth="1"/>
    <col min="11531" max="11531" width="14" bestFit="1" customWidth="1"/>
    <col min="11532" max="11532" width="12.33203125" bestFit="1" customWidth="1"/>
    <col min="11533" max="11533" width="9.88671875" bestFit="1" customWidth="1"/>
    <col min="11534" max="11534" width="9.33203125" customWidth="1"/>
    <col min="11535" max="11535" width="8.33203125" customWidth="1"/>
    <col min="11536" max="11536" width="8.88671875" customWidth="1"/>
    <col min="11537" max="11537" width="13.6640625" customWidth="1"/>
    <col min="11538" max="11538" width="8.33203125" customWidth="1"/>
    <col min="11539" max="11539" width="9.109375" customWidth="1"/>
    <col min="11540" max="11540" width="10.109375" customWidth="1"/>
    <col min="11542" max="11542" width="12.5546875" bestFit="1" customWidth="1"/>
    <col min="11777" max="11777" width="11.88671875" customWidth="1"/>
    <col min="11778" max="11778" width="12.33203125" bestFit="1" customWidth="1"/>
    <col min="11779" max="11779" width="12" bestFit="1" customWidth="1"/>
    <col min="11780" max="11780" width="6.6640625" customWidth="1"/>
    <col min="11781" max="11781" width="11.33203125" bestFit="1" customWidth="1"/>
    <col min="11782" max="11782" width="20.33203125" bestFit="1" customWidth="1"/>
    <col min="11783" max="11783" width="17.88671875" bestFit="1" customWidth="1"/>
    <col min="11784" max="11784" width="9.109375" bestFit="1" customWidth="1"/>
    <col min="11785" max="11785" width="16.88671875" bestFit="1" customWidth="1"/>
    <col min="11786" max="11786" width="19.6640625" bestFit="1" customWidth="1"/>
    <col min="11787" max="11787" width="14" bestFit="1" customWidth="1"/>
    <col min="11788" max="11788" width="12.33203125" bestFit="1" customWidth="1"/>
    <col min="11789" max="11789" width="9.88671875" bestFit="1" customWidth="1"/>
    <col min="11790" max="11790" width="9.33203125" customWidth="1"/>
    <col min="11791" max="11791" width="8.33203125" customWidth="1"/>
    <col min="11792" max="11792" width="8.88671875" customWidth="1"/>
    <col min="11793" max="11793" width="13.6640625" customWidth="1"/>
    <col min="11794" max="11794" width="8.33203125" customWidth="1"/>
    <col min="11795" max="11795" width="9.109375" customWidth="1"/>
    <col min="11796" max="11796" width="10.109375" customWidth="1"/>
    <col min="11798" max="11798" width="12.5546875" bestFit="1" customWidth="1"/>
    <col min="12033" max="12033" width="11.88671875" customWidth="1"/>
    <col min="12034" max="12034" width="12.33203125" bestFit="1" customWidth="1"/>
    <col min="12035" max="12035" width="12" bestFit="1" customWidth="1"/>
    <col min="12036" max="12036" width="6.6640625" customWidth="1"/>
    <col min="12037" max="12037" width="11.33203125" bestFit="1" customWidth="1"/>
    <col min="12038" max="12038" width="20.33203125" bestFit="1" customWidth="1"/>
    <col min="12039" max="12039" width="17.88671875" bestFit="1" customWidth="1"/>
    <col min="12040" max="12040" width="9.109375" bestFit="1" customWidth="1"/>
    <col min="12041" max="12041" width="16.88671875" bestFit="1" customWidth="1"/>
    <col min="12042" max="12042" width="19.6640625" bestFit="1" customWidth="1"/>
    <col min="12043" max="12043" width="14" bestFit="1" customWidth="1"/>
    <col min="12044" max="12044" width="12.33203125" bestFit="1" customWidth="1"/>
    <col min="12045" max="12045" width="9.88671875" bestFit="1" customWidth="1"/>
    <col min="12046" max="12046" width="9.33203125" customWidth="1"/>
    <col min="12047" max="12047" width="8.33203125" customWidth="1"/>
    <col min="12048" max="12048" width="8.88671875" customWidth="1"/>
    <col min="12049" max="12049" width="13.6640625" customWidth="1"/>
    <col min="12050" max="12050" width="8.33203125" customWidth="1"/>
    <col min="12051" max="12051" width="9.109375" customWidth="1"/>
    <col min="12052" max="12052" width="10.109375" customWidth="1"/>
    <col min="12054" max="12054" width="12.5546875" bestFit="1" customWidth="1"/>
    <col min="12289" max="12289" width="11.88671875" customWidth="1"/>
    <col min="12290" max="12290" width="12.33203125" bestFit="1" customWidth="1"/>
    <col min="12291" max="12291" width="12" bestFit="1" customWidth="1"/>
    <col min="12292" max="12292" width="6.6640625" customWidth="1"/>
    <col min="12293" max="12293" width="11.33203125" bestFit="1" customWidth="1"/>
    <col min="12294" max="12294" width="20.33203125" bestFit="1" customWidth="1"/>
    <col min="12295" max="12295" width="17.88671875" bestFit="1" customWidth="1"/>
    <col min="12296" max="12296" width="9.109375" bestFit="1" customWidth="1"/>
    <col min="12297" max="12297" width="16.88671875" bestFit="1" customWidth="1"/>
    <col min="12298" max="12298" width="19.6640625" bestFit="1" customWidth="1"/>
    <col min="12299" max="12299" width="14" bestFit="1" customWidth="1"/>
    <col min="12300" max="12300" width="12.33203125" bestFit="1" customWidth="1"/>
    <col min="12301" max="12301" width="9.88671875" bestFit="1" customWidth="1"/>
    <col min="12302" max="12302" width="9.33203125" customWidth="1"/>
    <col min="12303" max="12303" width="8.33203125" customWidth="1"/>
    <col min="12304" max="12304" width="8.88671875" customWidth="1"/>
    <col min="12305" max="12305" width="13.6640625" customWidth="1"/>
    <col min="12306" max="12306" width="8.33203125" customWidth="1"/>
    <col min="12307" max="12307" width="9.109375" customWidth="1"/>
    <col min="12308" max="12308" width="10.109375" customWidth="1"/>
    <col min="12310" max="12310" width="12.5546875" bestFit="1" customWidth="1"/>
    <col min="12545" max="12545" width="11.88671875" customWidth="1"/>
    <col min="12546" max="12546" width="12.33203125" bestFit="1" customWidth="1"/>
    <col min="12547" max="12547" width="12" bestFit="1" customWidth="1"/>
    <col min="12548" max="12548" width="6.6640625" customWidth="1"/>
    <col min="12549" max="12549" width="11.33203125" bestFit="1" customWidth="1"/>
    <col min="12550" max="12550" width="20.33203125" bestFit="1" customWidth="1"/>
    <col min="12551" max="12551" width="17.88671875" bestFit="1" customWidth="1"/>
    <col min="12552" max="12552" width="9.109375" bestFit="1" customWidth="1"/>
    <col min="12553" max="12553" width="16.88671875" bestFit="1" customWidth="1"/>
    <col min="12554" max="12554" width="19.6640625" bestFit="1" customWidth="1"/>
    <col min="12555" max="12555" width="14" bestFit="1" customWidth="1"/>
    <col min="12556" max="12556" width="12.33203125" bestFit="1" customWidth="1"/>
    <col min="12557" max="12557" width="9.88671875" bestFit="1" customWidth="1"/>
    <col min="12558" max="12558" width="9.33203125" customWidth="1"/>
    <col min="12559" max="12559" width="8.33203125" customWidth="1"/>
    <col min="12560" max="12560" width="8.88671875" customWidth="1"/>
    <col min="12561" max="12561" width="13.6640625" customWidth="1"/>
    <col min="12562" max="12562" width="8.33203125" customWidth="1"/>
    <col min="12563" max="12563" width="9.109375" customWidth="1"/>
    <col min="12564" max="12564" width="10.109375" customWidth="1"/>
    <col min="12566" max="12566" width="12.5546875" bestFit="1" customWidth="1"/>
    <col min="12801" max="12801" width="11.88671875" customWidth="1"/>
    <col min="12802" max="12802" width="12.33203125" bestFit="1" customWidth="1"/>
    <col min="12803" max="12803" width="12" bestFit="1" customWidth="1"/>
    <col min="12804" max="12804" width="6.6640625" customWidth="1"/>
    <col min="12805" max="12805" width="11.33203125" bestFit="1" customWidth="1"/>
    <col min="12806" max="12806" width="20.33203125" bestFit="1" customWidth="1"/>
    <col min="12807" max="12807" width="17.88671875" bestFit="1" customWidth="1"/>
    <col min="12808" max="12808" width="9.109375" bestFit="1" customWidth="1"/>
    <col min="12809" max="12809" width="16.88671875" bestFit="1" customWidth="1"/>
    <col min="12810" max="12810" width="19.6640625" bestFit="1" customWidth="1"/>
    <col min="12811" max="12811" width="14" bestFit="1" customWidth="1"/>
    <col min="12812" max="12812" width="12.33203125" bestFit="1" customWidth="1"/>
    <col min="12813" max="12813" width="9.88671875" bestFit="1" customWidth="1"/>
    <col min="12814" max="12814" width="9.33203125" customWidth="1"/>
    <col min="12815" max="12815" width="8.33203125" customWidth="1"/>
    <col min="12816" max="12816" width="8.88671875" customWidth="1"/>
    <col min="12817" max="12817" width="13.6640625" customWidth="1"/>
    <col min="12818" max="12818" width="8.33203125" customWidth="1"/>
    <col min="12819" max="12819" width="9.109375" customWidth="1"/>
    <col min="12820" max="12820" width="10.109375" customWidth="1"/>
    <col min="12822" max="12822" width="12.5546875" bestFit="1" customWidth="1"/>
    <col min="13057" max="13057" width="11.88671875" customWidth="1"/>
    <col min="13058" max="13058" width="12.33203125" bestFit="1" customWidth="1"/>
    <col min="13059" max="13059" width="12" bestFit="1" customWidth="1"/>
    <col min="13060" max="13060" width="6.6640625" customWidth="1"/>
    <col min="13061" max="13061" width="11.33203125" bestFit="1" customWidth="1"/>
    <col min="13062" max="13062" width="20.33203125" bestFit="1" customWidth="1"/>
    <col min="13063" max="13063" width="17.88671875" bestFit="1" customWidth="1"/>
    <col min="13064" max="13064" width="9.109375" bestFit="1" customWidth="1"/>
    <col min="13065" max="13065" width="16.88671875" bestFit="1" customWidth="1"/>
    <col min="13066" max="13066" width="19.6640625" bestFit="1" customWidth="1"/>
    <col min="13067" max="13067" width="14" bestFit="1" customWidth="1"/>
    <col min="13068" max="13068" width="12.33203125" bestFit="1" customWidth="1"/>
    <col min="13069" max="13069" width="9.88671875" bestFit="1" customWidth="1"/>
    <col min="13070" max="13070" width="9.33203125" customWidth="1"/>
    <col min="13071" max="13071" width="8.33203125" customWidth="1"/>
    <col min="13072" max="13072" width="8.88671875" customWidth="1"/>
    <col min="13073" max="13073" width="13.6640625" customWidth="1"/>
    <col min="13074" max="13074" width="8.33203125" customWidth="1"/>
    <col min="13075" max="13075" width="9.109375" customWidth="1"/>
    <col min="13076" max="13076" width="10.109375" customWidth="1"/>
    <col min="13078" max="13078" width="12.5546875" bestFit="1" customWidth="1"/>
    <col min="13313" max="13313" width="11.88671875" customWidth="1"/>
    <col min="13314" max="13314" width="12.33203125" bestFit="1" customWidth="1"/>
    <col min="13315" max="13315" width="12" bestFit="1" customWidth="1"/>
    <col min="13316" max="13316" width="6.6640625" customWidth="1"/>
    <col min="13317" max="13317" width="11.33203125" bestFit="1" customWidth="1"/>
    <col min="13318" max="13318" width="20.33203125" bestFit="1" customWidth="1"/>
    <col min="13319" max="13319" width="17.88671875" bestFit="1" customWidth="1"/>
    <col min="13320" max="13320" width="9.109375" bestFit="1" customWidth="1"/>
    <col min="13321" max="13321" width="16.88671875" bestFit="1" customWidth="1"/>
    <col min="13322" max="13322" width="19.6640625" bestFit="1" customWidth="1"/>
    <col min="13323" max="13323" width="14" bestFit="1" customWidth="1"/>
    <col min="13324" max="13324" width="12.33203125" bestFit="1" customWidth="1"/>
    <col min="13325" max="13325" width="9.88671875" bestFit="1" customWidth="1"/>
    <col min="13326" max="13326" width="9.33203125" customWidth="1"/>
    <col min="13327" max="13327" width="8.33203125" customWidth="1"/>
    <col min="13328" max="13328" width="8.88671875" customWidth="1"/>
    <col min="13329" max="13329" width="13.6640625" customWidth="1"/>
    <col min="13330" max="13330" width="8.33203125" customWidth="1"/>
    <col min="13331" max="13331" width="9.109375" customWidth="1"/>
    <col min="13332" max="13332" width="10.109375" customWidth="1"/>
    <col min="13334" max="13334" width="12.5546875" bestFit="1" customWidth="1"/>
    <col min="13569" max="13569" width="11.88671875" customWidth="1"/>
    <col min="13570" max="13570" width="12.33203125" bestFit="1" customWidth="1"/>
    <col min="13571" max="13571" width="12" bestFit="1" customWidth="1"/>
    <col min="13572" max="13572" width="6.6640625" customWidth="1"/>
    <col min="13573" max="13573" width="11.33203125" bestFit="1" customWidth="1"/>
    <col min="13574" max="13574" width="20.33203125" bestFit="1" customWidth="1"/>
    <col min="13575" max="13575" width="17.88671875" bestFit="1" customWidth="1"/>
    <col min="13576" max="13576" width="9.109375" bestFit="1" customWidth="1"/>
    <col min="13577" max="13577" width="16.88671875" bestFit="1" customWidth="1"/>
    <col min="13578" max="13578" width="19.6640625" bestFit="1" customWidth="1"/>
    <col min="13579" max="13579" width="14" bestFit="1" customWidth="1"/>
    <col min="13580" max="13580" width="12.33203125" bestFit="1" customWidth="1"/>
    <col min="13581" max="13581" width="9.88671875" bestFit="1" customWidth="1"/>
    <col min="13582" max="13582" width="9.33203125" customWidth="1"/>
    <col min="13583" max="13583" width="8.33203125" customWidth="1"/>
    <col min="13584" max="13584" width="8.88671875" customWidth="1"/>
    <col min="13585" max="13585" width="13.6640625" customWidth="1"/>
    <col min="13586" max="13586" width="8.33203125" customWidth="1"/>
    <col min="13587" max="13587" width="9.109375" customWidth="1"/>
    <col min="13588" max="13588" width="10.109375" customWidth="1"/>
    <col min="13590" max="13590" width="12.5546875" bestFit="1" customWidth="1"/>
    <col min="13825" max="13825" width="11.88671875" customWidth="1"/>
    <col min="13826" max="13826" width="12.33203125" bestFit="1" customWidth="1"/>
    <col min="13827" max="13827" width="12" bestFit="1" customWidth="1"/>
    <col min="13828" max="13828" width="6.6640625" customWidth="1"/>
    <col min="13829" max="13829" width="11.33203125" bestFit="1" customWidth="1"/>
    <col min="13830" max="13830" width="20.33203125" bestFit="1" customWidth="1"/>
    <col min="13831" max="13831" width="17.88671875" bestFit="1" customWidth="1"/>
    <col min="13832" max="13832" width="9.109375" bestFit="1" customWidth="1"/>
    <col min="13833" max="13833" width="16.88671875" bestFit="1" customWidth="1"/>
    <col min="13834" max="13834" width="19.6640625" bestFit="1" customWidth="1"/>
    <col min="13835" max="13835" width="14" bestFit="1" customWidth="1"/>
    <col min="13836" max="13836" width="12.33203125" bestFit="1" customWidth="1"/>
    <col min="13837" max="13837" width="9.88671875" bestFit="1" customWidth="1"/>
    <col min="13838" max="13838" width="9.33203125" customWidth="1"/>
    <col min="13839" max="13839" width="8.33203125" customWidth="1"/>
    <col min="13840" max="13840" width="8.88671875" customWidth="1"/>
    <col min="13841" max="13841" width="13.6640625" customWidth="1"/>
    <col min="13842" max="13842" width="8.33203125" customWidth="1"/>
    <col min="13843" max="13843" width="9.109375" customWidth="1"/>
    <col min="13844" max="13844" width="10.109375" customWidth="1"/>
    <col min="13846" max="13846" width="12.5546875" bestFit="1" customWidth="1"/>
    <col min="14081" max="14081" width="11.88671875" customWidth="1"/>
    <col min="14082" max="14082" width="12.33203125" bestFit="1" customWidth="1"/>
    <col min="14083" max="14083" width="12" bestFit="1" customWidth="1"/>
    <col min="14084" max="14084" width="6.6640625" customWidth="1"/>
    <col min="14085" max="14085" width="11.33203125" bestFit="1" customWidth="1"/>
    <col min="14086" max="14086" width="20.33203125" bestFit="1" customWidth="1"/>
    <col min="14087" max="14087" width="17.88671875" bestFit="1" customWidth="1"/>
    <col min="14088" max="14088" width="9.109375" bestFit="1" customWidth="1"/>
    <col min="14089" max="14089" width="16.88671875" bestFit="1" customWidth="1"/>
    <col min="14090" max="14090" width="19.6640625" bestFit="1" customWidth="1"/>
    <col min="14091" max="14091" width="14" bestFit="1" customWidth="1"/>
    <col min="14092" max="14092" width="12.33203125" bestFit="1" customWidth="1"/>
    <col min="14093" max="14093" width="9.88671875" bestFit="1" customWidth="1"/>
    <col min="14094" max="14094" width="9.33203125" customWidth="1"/>
    <col min="14095" max="14095" width="8.33203125" customWidth="1"/>
    <col min="14096" max="14096" width="8.88671875" customWidth="1"/>
    <col min="14097" max="14097" width="13.6640625" customWidth="1"/>
    <col min="14098" max="14098" width="8.33203125" customWidth="1"/>
    <col min="14099" max="14099" width="9.109375" customWidth="1"/>
    <col min="14100" max="14100" width="10.109375" customWidth="1"/>
    <col min="14102" max="14102" width="12.5546875" bestFit="1" customWidth="1"/>
    <col min="14337" max="14337" width="11.88671875" customWidth="1"/>
    <col min="14338" max="14338" width="12.33203125" bestFit="1" customWidth="1"/>
    <col min="14339" max="14339" width="12" bestFit="1" customWidth="1"/>
    <col min="14340" max="14340" width="6.6640625" customWidth="1"/>
    <col min="14341" max="14341" width="11.33203125" bestFit="1" customWidth="1"/>
    <col min="14342" max="14342" width="20.33203125" bestFit="1" customWidth="1"/>
    <col min="14343" max="14343" width="17.88671875" bestFit="1" customWidth="1"/>
    <col min="14344" max="14344" width="9.109375" bestFit="1" customWidth="1"/>
    <col min="14345" max="14345" width="16.88671875" bestFit="1" customWidth="1"/>
    <col min="14346" max="14346" width="19.6640625" bestFit="1" customWidth="1"/>
    <col min="14347" max="14347" width="14" bestFit="1" customWidth="1"/>
    <col min="14348" max="14348" width="12.33203125" bestFit="1" customWidth="1"/>
    <col min="14349" max="14349" width="9.88671875" bestFit="1" customWidth="1"/>
    <col min="14350" max="14350" width="9.33203125" customWidth="1"/>
    <col min="14351" max="14351" width="8.33203125" customWidth="1"/>
    <col min="14352" max="14352" width="8.88671875" customWidth="1"/>
    <col min="14353" max="14353" width="13.6640625" customWidth="1"/>
    <col min="14354" max="14354" width="8.33203125" customWidth="1"/>
    <col min="14355" max="14355" width="9.109375" customWidth="1"/>
    <col min="14356" max="14356" width="10.109375" customWidth="1"/>
    <col min="14358" max="14358" width="12.5546875" bestFit="1" customWidth="1"/>
    <col min="14593" max="14593" width="11.88671875" customWidth="1"/>
    <col min="14594" max="14594" width="12.33203125" bestFit="1" customWidth="1"/>
    <col min="14595" max="14595" width="12" bestFit="1" customWidth="1"/>
    <col min="14596" max="14596" width="6.6640625" customWidth="1"/>
    <col min="14597" max="14597" width="11.33203125" bestFit="1" customWidth="1"/>
    <col min="14598" max="14598" width="20.33203125" bestFit="1" customWidth="1"/>
    <col min="14599" max="14599" width="17.88671875" bestFit="1" customWidth="1"/>
    <col min="14600" max="14600" width="9.109375" bestFit="1" customWidth="1"/>
    <col min="14601" max="14601" width="16.88671875" bestFit="1" customWidth="1"/>
    <col min="14602" max="14602" width="19.6640625" bestFit="1" customWidth="1"/>
    <col min="14603" max="14603" width="14" bestFit="1" customWidth="1"/>
    <col min="14604" max="14604" width="12.33203125" bestFit="1" customWidth="1"/>
    <col min="14605" max="14605" width="9.88671875" bestFit="1" customWidth="1"/>
    <col min="14606" max="14606" width="9.33203125" customWidth="1"/>
    <col min="14607" max="14607" width="8.33203125" customWidth="1"/>
    <col min="14608" max="14608" width="8.88671875" customWidth="1"/>
    <col min="14609" max="14609" width="13.6640625" customWidth="1"/>
    <col min="14610" max="14610" width="8.33203125" customWidth="1"/>
    <col min="14611" max="14611" width="9.109375" customWidth="1"/>
    <col min="14612" max="14612" width="10.109375" customWidth="1"/>
    <col min="14614" max="14614" width="12.5546875" bestFit="1" customWidth="1"/>
    <col min="14849" max="14849" width="11.88671875" customWidth="1"/>
    <col min="14850" max="14850" width="12.33203125" bestFit="1" customWidth="1"/>
    <col min="14851" max="14851" width="12" bestFit="1" customWidth="1"/>
    <col min="14852" max="14852" width="6.6640625" customWidth="1"/>
    <col min="14853" max="14853" width="11.33203125" bestFit="1" customWidth="1"/>
    <col min="14854" max="14854" width="20.33203125" bestFit="1" customWidth="1"/>
    <col min="14855" max="14855" width="17.88671875" bestFit="1" customWidth="1"/>
    <col min="14856" max="14856" width="9.109375" bestFit="1" customWidth="1"/>
    <col min="14857" max="14857" width="16.88671875" bestFit="1" customWidth="1"/>
    <col min="14858" max="14858" width="19.6640625" bestFit="1" customWidth="1"/>
    <col min="14859" max="14859" width="14" bestFit="1" customWidth="1"/>
    <col min="14860" max="14860" width="12.33203125" bestFit="1" customWidth="1"/>
    <col min="14861" max="14861" width="9.88671875" bestFit="1" customWidth="1"/>
    <col min="14862" max="14862" width="9.33203125" customWidth="1"/>
    <col min="14863" max="14863" width="8.33203125" customWidth="1"/>
    <col min="14864" max="14864" width="8.88671875" customWidth="1"/>
    <col min="14865" max="14865" width="13.6640625" customWidth="1"/>
    <col min="14866" max="14866" width="8.33203125" customWidth="1"/>
    <col min="14867" max="14867" width="9.109375" customWidth="1"/>
    <col min="14868" max="14868" width="10.109375" customWidth="1"/>
    <col min="14870" max="14870" width="12.5546875" bestFit="1" customWidth="1"/>
    <col min="15105" max="15105" width="11.88671875" customWidth="1"/>
    <col min="15106" max="15106" width="12.33203125" bestFit="1" customWidth="1"/>
    <col min="15107" max="15107" width="12" bestFit="1" customWidth="1"/>
    <col min="15108" max="15108" width="6.6640625" customWidth="1"/>
    <col min="15109" max="15109" width="11.33203125" bestFit="1" customWidth="1"/>
    <col min="15110" max="15110" width="20.33203125" bestFit="1" customWidth="1"/>
    <col min="15111" max="15111" width="17.88671875" bestFit="1" customWidth="1"/>
    <col min="15112" max="15112" width="9.109375" bestFit="1" customWidth="1"/>
    <col min="15113" max="15113" width="16.88671875" bestFit="1" customWidth="1"/>
    <col min="15114" max="15114" width="19.6640625" bestFit="1" customWidth="1"/>
    <col min="15115" max="15115" width="14" bestFit="1" customWidth="1"/>
    <col min="15116" max="15116" width="12.33203125" bestFit="1" customWidth="1"/>
    <col min="15117" max="15117" width="9.88671875" bestFit="1" customWidth="1"/>
    <col min="15118" max="15118" width="9.33203125" customWidth="1"/>
    <col min="15119" max="15119" width="8.33203125" customWidth="1"/>
    <col min="15120" max="15120" width="8.88671875" customWidth="1"/>
    <col min="15121" max="15121" width="13.6640625" customWidth="1"/>
    <col min="15122" max="15122" width="8.33203125" customWidth="1"/>
    <col min="15123" max="15123" width="9.109375" customWidth="1"/>
    <col min="15124" max="15124" width="10.109375" customWidth="1"/>
    <col min="15126" max="15126" width="12.5546875" bestFit="1" customWidth="1"/>
    <col min="15361" max="15361" width="11.88671875" customWidth="1"/>
    <col min="15362" max="15362" width="12.33203125" bestFit="1" customWidth="1"/>
    <col min="15363" max="15363" width="12" bestFit="1" customWidth="1"/>
    <col min="15364" max="15364" width="6.6640625" customWidth="1"/>
    <col min="15365" max="15365" width="11.33203125" bestFit="1" customWidth="1"/>
    <col min="15366" max="15366" width="20.33203125" bestFit="1" customWidth="1"/>
    <col min="15367" max="15367" width="17.88671875" bestFit="1" customWidth="1"/>
    <col min="15368" max="15368" width="9.109375" bestFit="1" customWidth="1"/>
    <col min="15369" max="15369" width="16.88671875" bestFit="1" customWidth="1"/>
    <col min="15370" max="15370" width="19.6640625" bestFit="1" customWidth="1"/>
    <col min="15371" max="15371" width="14" bestFit="1" customWidth="1"/>
    <col min="15372" max="15372" width="12.33203125" bestFit="1" customWidth="1"/>
    <col min="15373" max="15373" width="9.88671875" bestFit="1" customWidth="1"/>
    <col min="15374" max="15374" width="9.33203125" customWidth="1"/>
    <col min="15375" max="15375" width="8.33203125" customWidth="1"/>
    <col min="15376" max="15376" width="8.88671875" customWidth="1"/>
    <col min="15377" max="15377" width="13.6640625" customWidth="1"/>
    <col min="15378" max="15378" width="8.33203125" customWidth="1"/>
    <col min="15379" max="15379" width="9.109375" customWidth="1"/>
    <col min="15380" max="15380" width="10.109375" customWidth="1"/>
    <col min="15382" max="15382" width="12.5546875" bestFit="1" customWidth="1"/>
    <col min="15617" max="15617" width="11.88671875" customWidth="1"/>
    <col min="15618" max="15618" width="12.33203125" bestFit="1" customWidth="1"/>
    <col min="15619" max="15619" width="12" bestFit="1" customWidth="1"/>
    <col min="15620" max="15620" width="6.6640625" customWidth="1"/>
    <col min="15621" max="15621" width="11.33203125" bestFit="1" customWidth="1"/>
    <col min="15622" max="15622" width="20.33203125" bestFit="1" customWidth="1"/>
    <col min="15623" max="15623" width="17.88671875" bestFit="1" customWidth="1"/>
    <col min="15624" max="15624" width="9.109375" bestFit="1" customWidth="1"/>
    <col min="15625" max="15625" width="16.88671875" bestFit="1" customWidth="1"/>
    <col min="15626" max="15626" width="19.6640625" bestFit="1" customWidth="1"/>
    <col min="15627" max="15627" width="14" bestFit="1" customWidth="1"/>
    <col min="15628" max="15628" width="12.33203125" bestFit="1" customWidth="1"/>
    <col min="15629" max="15629" width="9.88671875" bestFit="1" customWidth="1"/>
    <col min="15630" max="15630" width="9.33203125" customWidth="1"/>
    <col min="15631" max="15631" width="8.33203125" customWidth="1"/>
    <col min="15632" max="15632" width="8.88671875" customWidth="1"/>
    <col min="15633" max="15633" width="13.6640625" customWidth="1"/>
    <col min="15634" max="15634" width="8.33203125" customWidth="1"/>
    <col min="15635" max="15635" width="9.109375" customWidth="1"/>
    <col min="15636" max="15636" width="10.109375" customWidth="1"/>
    <col min="15638" max="15638" width="12.5546875" bestFit="1" customWidth="1"/>
    <col min="15873" max="15873" width="11.88671875" customWidth="1"/>
    <col min="15874" max="15874" width="12.33203125" bestFit="1" customWidth="1"/>
    <col min="15875" max="15875" width="12" bestFit="1" customWidth="1"/>
    <col min="15876" max="15876" width="6.6640625" customWidth="1"/>
    <col min="15877" max="15877" width="11.33203125" bestFit="1" customWidth="1"/>
    <col min="15878" max="15878" width="20.33203125" bestFit="1" customWidth="1"/>
    <col min="15879" max="15879" width="17.88671875" bestFit="1" customWidth="1"/>
    <col min="15880" max="15880" width="9.109375" bestFit="1" customWidth="1"/>
    <col min="15881" max="15881" width="16.88671875" bestFit="1" customWidth="1"/>
    <col min="15882" max="15882" width="19.6640625" bestFit="1" customWidth="1"/>
    <col min="15883" max="15883" width="14" bestFit="1" customWidth="1"/>
    <col min="15884" max="15884" width="12.33203125" bestFit="1" customWidth="1"/>
    <col min="15885" max="15885" width="9.88671875" bestFit="1" customWidth="1"/>
    <col min="15886" max="15886" width="9.33203125" customWidth="1"/>
    <col min="15887" max="15887" width="8.33203125" customWidth="1"/>
    <col min="15888" max="15888" width="8.88671875" customWidth="1"/>
    <col min="15889" max="15889" width="13.6640625" customWidth="1"/>
    <col min="15890" max="15890" width="8.33203125" customWidth="1"/>
    <col min="15891" max="15891" width="9.109375" customWidth="1"/>
    <col min="15892" max="15892" width="10.109375" customWidth="1"/>
    <col min="15894" max="15894" width="12.5546875" bestFit="1" customWidth="1"/>
    <col min="16129" max="16129" width="11.88671875" customWidth="1"/>
    <col min="16130" max="16130" width="12.33203125" bestFit="1" customWidth="1"/>
    <col min="16131" max="16131" width="12" bestFit="1" customWidth="1"/>
    <col min="16132" max="16132" width="6.6640625" customWidth="1"/>
    <col min="16133" max="16133" width="11.33203125" bestFit="1" customWidth="1"/>
    <col min="16134" max="16134" width="20.33203125" bestFit="1" customWidth="1"/>
    <col min="16135" max="16135" width="17.88671875" bestFit="1" customWidth="1"/>
    <col min="16136" max="16136" width="9.109375" bestFit="1" customWidth="1"/>
    <col min="16137" max="16137" width="16.88671875" bestFit="1" customWidth="1"/>
    <col min="16138" max="16138" width="19.6640625" bestFit="1" customWidth="1"/>
    <col min="16139" max="16139" width="14" bestFit="1" customWidth="1"/>
    <col min="16140" max="16140" width="12.33203125" bestFit="1" customWidth="1"/>
    <col min="16141" max="16141" width="9.88671875" bestFit="1" customWidth="1"/>
    <col min="16142" max="16142" width="9.33203125" customWidth="1"/>
    <col min="16143" max="16143" width="8.33203125" customWidth="1"/>
    <col min="16144" max="16144" width="8.88671875" customWidth="1"/>
    <col min="16145" max="16145" width="13.6640625" customWidth="1"/>
    <col min="16146" max="16146" width="8.33203125" customWidth="1"/>
    <col min="16147" max="16147" width="9.109375" customWidth="1"/>
    <col min="16148" max="16148" width="10.109375" customWidth="1"/>
    <col min="16150" max="16150" width="12.5546875" bestFit="1" customWidth="1"/>
  </cols>
  <sheetData>
    <row r="1" spans="1:22" ht="36" customHeight="1"/>
    <row r="2" spans="1:22" ht="36" customHeight="1"/>
    <row r="3" spans="1:22" ht="36" customHeight="1"/>
    <row r="4" spans="1:22" ht="36" customHeight="1"/>
    <row r="7" spans="1:22" ht="26.4">
      <c r="A7" s="7" t="s">
        <v>128</v>
      </c>
      <c r="B7" s="7" t="s">
        <v>129</v>
      </c>
      <c r="C7" s="7" t="s">
        <v>130</v>
      </c>
      <c r="D7" s="7" t="s">
        <v>131</v>
      </c>
      <c r="E7" s="7" t="s">
        <v>132</v>
      </c>
      <c r="F7" s="8" t="s">
        <v>133</v>
      </c>
      <c r="G7" s="8" t="s">
        <v>134</v>
      </c>
      <c r="H7" s="8" t="s">
        <v>135</v>
      </c>
      <c r="I7" s="8" t="s">
        <v>136</v>
      </c>
      <c r="J7" s="8" t="s">
        <v>137</v>
      </c>
      <c r="K7" s="8" t="s">
        <v>138</v>
      </c>
      <c r="L7" s="7" t="s">
        <v>139</v>
      </c>
      <c r="M7" s="7" t="s">
        <v>140</v>
      </c>
      <c r="N7" s="9" t="s">
        <v>141</v>
      </c>
      <c r="O7" s="9" t="s">
        <v>142</v>
      </c>
      <c r="P7" s="9" t="s">
        <v>143</v>
      </c>
      <c r="Q7" s="9" t="s">
        <v>144</v>
      </c>
      <c r="R7" s="9" t="s">
        <v>145</v>
      </c>
      <c r="S7" s="9" t="s">
        <v>146</v>
      </c>
      <c r="T7" s="9" t="s">
        <v>147</v>
      </c>
      <c r="U7" s="9" t="s">
        <v>148</v>
      </c>
      <c r="V7" s="10" t="s">
        <v>149</v>
      </c>
    </row>
    <row r="8" spans="1:22">
      <c r="A8" s="11" t="s">
        <v>150</v>
      </c>
      <c r="B8" s="11" t="s">
        <v>151</v>
      </c>
      <c r="C8" s="11" t="s">
        <v>152</v>
      </c>
      <c r="D8" s="11"/>
      <c r="E8" s="11" t="s">
        <v>153</v>
      </c>
      <c r="F8" s="12">
        <v>22436</v>
      </c>
      <c r="G8" s="12">
        <v>37311</v>
      </c>
      <c r="H8" s="13">
        <v>3</v>
      </c>
      <c r="I8" s="14">
        <v>751</v>
      </c>
      <c r="J8" s="13" t="s">
        <v>154</v>
      </c>
      <c r="K8" s="13" t="s">
        <v>154</v>
      </c>
      <c r="L8" s="14">
        <v>550</v>
      </c>
      <c r="M8" s="13">
        <v>2</v>
      </c>
      <c r="N8" s="15"/>
      <c r="O8" s="15"/>
      <c r="P8" s="16"/>
      <c r="Q8" s="16"/>
      <c r="R8" s="16"/>
      <c r="S8" s="16"/>
      <c r="T8" s="16"/>
      <c r="U8" s="16"/>
      <c r="V8" s="16"/>
    </row>
    <row r="9" spans="1:22">
      <c r="A9" s="11" t="s">
        <v>155</v>
      </c>
      <c r="B9" s="11" t="s">
        <v>156</v>
      </c>
      <c r="C9" s="11" t="s">
        <v>157</v>
      </c>
      <c r="D9" s="11"/>
      <c r="E9" s="11" t="s">
        <v>153</v>
      </c>
      <c r="F9" s="12">
        <v>27526</v>
      </c>
      <c r="G9" s="12">
        <v>37390</v>
      </c>
      <c r="H9" s="13">
        <v>2</v>
      </c>
      <c r="I9" s="14">
        <v>550</v>
      </c>
      <c r="J9" s="13" t="s">
        <v>158</v>
      </c>
      <c r="K9" s="13" t="s">
        <v>158</v>
      </c>
      <c r="L9" s="14">
        <v>0</v>
      </c>
      <c r="M9" s="13">
        <v>3</v>
      </c>
      <c r="N9" s="15"/>
      <c r="O9" s="15"/>
      <c r="P9" s="16"/>
      <c r="Q9" s="16"/>
      <c r="R9" s="16"/>
      <c r="S9" s="16"/>
      <c r="T9" s="16"/>
      <c r="U9" s="16"/>
      <c r="V9" s="16"/>
    </row>
    <row r="10" spans="1:22">
      <c r="A10" s="11" t="s">
        <v>159</v>
      </c>
      <c r="B10" s="11" t="s">
        <v>160</v>
      </c>
      <c r="C10" s="11" t="s">
        <v>161</v>
      </c>
      <c r="D10" s="11"/>
      <c r="E10" s="11" t="s">
        <v>162</v>
      </c>
      <c r="F10" s="12">
        <v>24970</v>
      </c>
      <c r="G10" s="12">
        <v>37432</v>
      </c>
      <c r="H10" s="13">
        <v>5</v>
      </c>
      <c r="I10" s="14">
        <v>900</v>
      </c>
      <c r="J10" s="13" t="s">
        <v>163</v>
      </c>
      <c r="K10" s="13" t="s">
        <v>154</v>
      </c>
      <c r="L10" s="14">
        <v>900</v>
      </c>
      <c r="M10" s="13">
        <v>0</v>
      </c>
      <c r="N10" s="15"/>
      <c r="O10" s="15"/>
      <c r="P10" s="16"/>
      <c r="Q10" s="16"/>
      <c r="R10" s="16"/>
      <c r="S10" s="16"/>
      <c r="T10" s="16"/>
      <c r="U10" s="16"/>
      <c r="V10" s="16"/>
    </row>
    <row r="11" spans="1:22">
      <c r="A11" s="11" t="s">
        <v>164</v>
      </c>
      <c r="B11" s="11" t="s">
        <v>165</v>
      </c>
      <c r="C11" s="11" t="s">
        <v>152</v>
      </c>
      <c r="D11" s="11"/>
      <c r="E11" s="11" t="s">
        <v>153</v>
      </c>
      <c r="F11" s="12">
        <v>25642</v>
      </c>
      <c r="G11" s="12">
        <v>37432</v>
      </c>
      <c r="H11" s="13">
        <v>5</v>
      </c>
      <c r="I11" s="14">
        <v>600</v>
      </c>
      <c r="J11" s="13" t="s">
        <v>158</v>
      </c>
      <c r="K11" s="13" t="s">
        <v>158</v>
      </c>
      <c r="L11" s="14">
        <v>0</v>
      </c>
      <c r="M11" s="13">
        <v>2</v>
      </c>
      <c r="N11" s="15"/>
      <c r="O11" s="15"/>
      <c r="P11" s="16"/>
      <c r="Q11" s="16"/>
      <c r="R11" s="16"/>
      <c r="S11" s="16"/>
      <c r="T11" s="16"/>
      <c r="U11" s="16"/>
      <c r="V11" s="16"/>
    </row>
    <row r="12" spans="1:22">
      <c r="A12" s="11" t="s">
        <v>164</v>
      </c>
      <c r="B12" s="11" t="s">
        <v>166</v>
      </c>
      <c r="C12" s="11" t="s">
        <v>167</v>
      </c>
      <c r="D12" s="11"/>
      <c r="E12" s="11" t="s">
        <v>153</v>
      </c>
      <c r="F12" s="12">
        <v>27030</v>
      </c>
      <c r="G12" s="12">
        <v>37448</v>
      </c>
      <c r="H12" s="13">
        <v>4</v>
      </c>
      <c r="I12" s="14">
        <v>1500</v>
      </c>
      <c r="J12" s="13" t="s">
        <v>154</v>
      </c>
      <c r="K12" s="13" t="s">
        <v>154</v>
      </c>
      <c r="L12" s="14">
        <v>1000</v>
      </c>
      <c r="M12" s="13">
        <v>0</v>
      </c>
      <c r="N12" s="15"/>
      <c r="O12" s="15"/>
      <c r="P12" s="16"/>
      <c r="Q12" s="16"/>
      <c r="R12" s="16"/>
      <c r="S12" s="16"/>
      <c r="T12" s="16"/>
      <c r="U12" s="16"/>
      <c r="V12" s="16"/>
    </row>
    <row r="13" spans="1:22">
      <c r="T13" s="17"/>
    </row>
    <row r="16" spans="1:22" ht="15" thickBot="1"/>
    <row r="17" spans="6:21" ht="15" thickBot="1">
      <c r="F17" s="18" t="s">
        <v>168</v>
      </c>
      <c r="G17" s="19" t="s">
        <v>169</v>
      </c>
      <c r="I17" s="18" t="s">
        <v>170</v>
      </c>
      <c r="J17" s="19" t="s">
        <v>169</v>
      </c>
      <c r="L17" s="18" t="s">
        <v>139</v>
      </c>
      <c r="M17" s="19" t="s">
        <v>169</v>
      </c>
    </row>
    <row r="18" spans="6:21">
      <c r="F18" s="20">
        <v>0</v>
      </c>
      <c r="G18" s="21">
        <v>0</v>
      </c>
      <c r="I18" s="22">
        <v>0</v>
      </c>
      <c r="J18" s="21" t="s">
        <v>171</v>
      </c>
      <c r="L18" s="20">
        <v>0</v>
      </c>
      <c r="M18" s="21">
        <v>0</v>
      </c>
    </row>
    <row r="19" spans="6:21">
      <c r="F19" s="23">
        <v>300</v>
      </c>
      <c r="G19" s="24">
        <v>2</v>
      </c>
      <c r="I19" s="25">
        <v>20</v>
      </c>
      <c r="J19" s="24">
        <v>6</v>
      </c>
      <c r="L19" s="23">
        <v>300</v>
      </c>
      <c r="M19" s="24">
        <v>3</v>
      </c>
    </row>
    <row r="20" spans="6:21">
      <c r="F20" s="23">
        <v>600</v>
      </c>
      <c r="G20" s="24">
        <v>3</v>
      </c>
      <c r="I20" s="25">
        <v>30</v>
      </c>
      <c r="J20" s="24">
        <v>7</v>
      </c>
      <c r="L20" s="23">
        <v>420</v>
      </c>
      <c r="M20" s="24">
        <v>5</v>
      </c>
    </row>
    <row r="21" spans="6:21">
      <c r="F21" s="23">
        <v>900</v>
      </c>
      <c r="G21" s="24">
        <v>4</v>
      </c>
      <c r="I21" s="25">
        <v>40</v>
      </c>
      <c r="J21" s="24">
        <v>8</v>
      </c>
      <c r="L21" s="23">
        <v>481</v>
      </c>
      <c r="M21" s="24">
        <v>6</v>
      </c>
    </row>
    <row r="22" spans="6:21">
      <c r="F22" s="23">
        <v>1200</v>
      </c>
      <c r="G22" s="24">
        <v>5</v>
      </c>
      <c r="I22" s="25">
        <v>50</v>
      </c>
      <c r="J22" s="24">
        <v>9</v>
      </c>
      <c r="L22" s="23">
        <v>600</v>
      </c>
      <c r="M22" s="24">
        <v>8</v>
      </c>
    </row>
    <row r="23" spans="6:21" ht="15" thickBot="1">
      <c r="F23" s="23">
        <v>1500</v>
      </c>
      <c r="G23" s="24">
        <v>6</v>
      </c>
      <c r="I23" s="26">
        <v>60</v>
      </c>
      <c r="J23" s="27">
        <v>10</v>
      </c>
      <c r="L23" s="23">
        <v>780</v>
      </c>
      <c r="M23" s="24">
        <v>9</v>
      </c>
    </row>
    <row r="24" spans="6:21" ht="15" thickBot="1">
      <c r="F24" s="28">
        <v>1800</v>
      </c>
      <c r="G24" s="27">
        <v>7</v>
      </c>
      <c r="L24" s="28">
        <v>900</v>
      </c>
      <c r="M24" s="27">
        <v>10</v>
      </c>
    </row>
    <row r="25" spans="6:21" ht="15" thickBot="1"/>
    <row r="26" spans="6:21">
      <c r="U26" s="29" t="s">
        <v>172</v>
      </c>
    </row>
    <row r="27" spans="6:21" ht="15" thickBot="1">
      <c r="U27" s="30">
        <v>30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Objetivo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2023-10-20T10:09:32Z</dcterms:created>
  <dcterms:modified xsi:type="dcterms:W3CDTF">2026-04-06T23:33:42Z</dcterms:modified>
</cp:coreProperties>
</file>